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джетний запит 2025\"/>
    </mc:Choice>
  </mc:AlternateContent>
  <bookViews>
    <workbookView xWindow="390" yWindow="1005" windowWidth="27795" windowHeight="14385" tabRatio="522"/>
  </bookViews>
  <sheets>
    <sheet name="Додаток2 КПК1014081" sheetId="6" r:id="rId1"/>
  </sheets>
  <definedNames>
    <definedName name="_xlnm.Print_Area" localSheetId="0">'Додаток2 КПК1014081'!$A$1:$BY$304</definedName>
  </definedNames>
  <calcPr calcId="162913"/>
</workbook>
</file>

<file path=xl/calcChain.xml><?xml version="1.0" encoding="utf-8"?>
<calcChain xmlns="http://schemas.openxmlformats.org/spreadsheetml/2006/main">
  <c r="BH271" i="6" l="1"/>
  <c r="AT271" i="6"/>
  <c r="AJ271" i="6"/>
  <c r="BH270" i="6"/>
  <c r="AT270" i="6"/>
  <c r="AJ270" i="6"/>
  <c r="BH269" i="6"/>
  <c r="AT269" i="6"/>
  <c r="AJ269" i="6"/>
  <c r="BH268" i="6"/>
  <c r="AT268" i="6"/>
  <c r="AJ268" i="6"/>
  <c r="BH267" i="6"/>
  <c r="AT267" i="6"/>
  <c r="AJ267" i="6"/>
  <c r="BH266" i="6"/>
  <c r="AT266" i="6"/>
  <c r="AJ266" i="6"/>
  <c r="BH265" i="6"/>
  <c r="AT265" i="6"/>
  <c r="AJ265" i="6"/>
  <c r="BH264" i="6"/>
  <c r="AT264" i="6"/>
  <c r="AJ264" i="6"/>
  <c r="BH263" i="6"/>
  <c r="AT263" i="6"/>
  <c r="AJ263" i="6"/>
  <c r="BH262" i="6"/>
  <c r="AT262" i="6"/>
  <c r="AJ262" i="6"/>
  <c r="BH261" i="6"/>
  <c r="AT261" i="6"/>
  <c r="AJ261" i="6"/>
  <c r="BG252" i="6"/>
  <c r="AQ252" i="6"/>
  <c r="BG251" i="6"/>
  <c r="AQ251" i="6"/>
  <c r="BG250" i="6"/>
  <c r="AQ250" i="6"/>
  <c r="BG249" i="6"/>
  <c r="AQ249" i="6"/>
  <c r="BG248" i="6"/>
  <c r="AQ248" i="6"/>
  <c r="BG247" i="6"/>
  <c r="AQ247" i="6"/>
  <c r="BG246" i="6"/>
  <c r="AQ246" i="6"/>
  <c r="BG245" i="6"/>
  <c r="AQ245" i="6"/>
  <c r="BG244" i="6"/>
  <c r="AQ244" i="6"/>
  <c r="BG243" i="6"/>
  <c r="AQ243" i="6"/>
  <c r="AZ220" i="6"/>
  <c r="AK220" i="6"/>
  <c r="BO212" i="6"/>
  <c r="AZ212" i="6"/>
  <c r="AK212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<sst xmlns="http://schemas.openxmlformats.org/spreadsheetml/2006/main" count="814" uniqueCount="282">
  <si>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</si>
  <si>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</si>
  <si>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</si>
  <si>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</si>
  <si>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</si>
  <si>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</si>
  <si>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</si>
  <si>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</si>
  <si>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</si>
  <si>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</si>
  <si>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</si>
  <si>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</si>
  <si>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</si>
  <si>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</si>
  <si>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</si>
  <si>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</si>
  <si>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</si>
  <si>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</si>
  <si>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</si>
  <si>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</si>
  <si>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</si>
  <si>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</si>
  <si>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</si>
  <si>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</si>
  <si>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</si>
  <si>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</si>
  <si>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</si>
  <si>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</si>
  <si>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</si>
  <si>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</si>
  <si>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</si>
  <si>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</si>
  <si>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</si>
  <si>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</si>
  <si>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</si>
  <si>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</si>
  <si>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</si>
  <si>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</si>
  <si>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</si>
  <si>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</si>
  <si>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</si>
  <si>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</si>
  <si>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</si>
  <si>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</si>
  <si>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</si>
  <si>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</si>
  <si>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</si>
  <si>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</si>
  <si>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</si>
  <si>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</si>
  <si>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</si>
  <si>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</si>
  <si>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</si>
  <si>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</si>
  <si>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</si>
  <si>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</si>
  <si>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</si>
  <si>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</si>
  <si>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</si>
  <si>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</si>
  <si>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</si>
  <si>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</si>
  <si>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</si>
  <si>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</si>
  <si>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</si>
  <si>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</si>
  <si>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</si>
  <si>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</si>
  <si>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</si>
  <si>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</si>
  <si>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</si>
  <si>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</si>
  <si>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</si>
  <si>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</si>
  <si>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</si>
  <si>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</si>
  <si>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</si>
  <si>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</si>
  <si>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</si>
  <si>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</si>
  <si>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</si>
  <si>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</si>
  <si>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</si>
  <si>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</si>
  <si>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</si>
  <si>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</si>
  <si>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</si>
  <si>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</si>
  <si>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</si>
  <si>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</si>
  <si>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</si>
  <si>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</si>
  <si>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</si>
  <si>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</si>
  <si>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</si>
  <si>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</si>
  <si>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</si>
  <si>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</si>
  <si>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</si>
  <si>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</si>
  <si>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</si>
  <si>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</si>
  <si>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</si>
  <si>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</si>
  <si>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</si>
  <si>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</si>
  <si>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</si>
  <si>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</si>
  <si>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</si>
  <si>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</si>
  <si>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</si>
  <si>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</si>
  <si>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</si>
  <si>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</si>
  <si>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</si>
  <si>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</si>
  <si>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</si>
  <si>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</si>
  <si>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</si>
  <si>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</si>
  <si>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</si>
  <si>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</si>
  <si>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</si>
  <si>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</si>
  <si>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</si>
  <si>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</si>
  <si>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</si>
  <si>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</si>
  <si>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</si>
  <si>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</si>
  <si>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</si>
  <si>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</si>
  <si>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</si>
  <si>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</si>
  <si>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</si>
  <si>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</si>
  <si>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</si>
  <si>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</si>
  <si>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</si>
  <si>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</si>
  <si>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</si>
  <si>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</si>
  <si>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</si>
  <si>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</si>
  <si>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</si>
  <si>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</si>
  <si>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</si>
  <si>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</si>
  <si>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</si>
  <si>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</si>
  <si>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</si>
  <si>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</si>
  <si>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</si>
  <si>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</si>
  <si>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</si>
  <si>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</si>
  <si>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</si>
  <si>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</si>
  <si>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</si>
  <si>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</si>
  <si>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</si>
  <si>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</si>
  <si>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</si>
  <si>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</si>
  <si>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</si>
  <si>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</si>
  <si>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</si>
  <si>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</si>
  <si>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</si>
  <si>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</si>
  <si>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</si>
  <si>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</si>
  <si>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</si>
  <si>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</si>
  <si>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</si>
  <si>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</si>
  <si>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</si>
  <si>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</si>
  <si>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</si>
  <si>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</si>
  <si>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</si>
  <si>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</si>
  <si>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</si>
  <si>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</si>
  <si>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</si>
  <si>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</si>
  <si>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</si>
  <si>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</t>
  </si>
  <si>
    <t>затрат</t>
  </si>
  <si>
    <t xml:space="preserve">formula=RC[-16]+RC[-8]                          </t>
  </si>
  <si>
    <t>кількість установ -усьго</t>
  </si>
  <si>
    <t>од.</t>
  </si>
  <si>
    <t>мережа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</si>
  <si>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</si>
  <si>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</si>
  <si>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</si>
  <si>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</si>
  <si>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штатний розпис</t>
  </si>
  <si>
    <t>Середне число окладів - керівних працівників</t>
  </si>
  <si>
    <t>Середне число окладів робітників</t>
  </si>
  <si>
    <t>Витрати загального  та спеціального фонду усього:</t>
  </si>
  <si>
    <t>грн.</t>
  </si>
  <si>
    <t>кошторис</t>
  </si>
  <si>
    <t>середне число спеціалістів</t>
  </si>
  <si>
    <t>продукту</t>
  </si>
  <si>
    <t>кількість колективів</t>
  </si>
  <si>
    <t>кількість заходів</t>
  </si>
  <si>
    <t>розрахунок</t>
  </si>
  <si>
    <t>обсяг видатків на проведення культурно-освітніх заходів</t>
  </si>
  <si>
    <t>ефективності</t>
  </si>
  <si>
    <t>середні витрати на проведення одного заходу</t>
  </si>
  <si>
    <t>якості</t>
  </si>
  <si>
    <t>динаміка збільшення заходів у плановому пкріоді відповідно до фактичного</t>
  </si>
  <si>
    <t>відс.</t>
  </si>
  <si>
    <t>динаміка збільшення кількості учасників заходів у плановому періоді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</si>
  <si>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</si>
  <si>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</si>
  <si>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</si>
  <si>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</si>
  <si>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</si>
  <si>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</si>
  <si>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</si>
  <si>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</si>
  <si>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</si>
  <si>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</si>
  <si>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</si>
  <si>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</si>
  <si>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</si>
  <si>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</si>
  <si>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Iншi культурно-освiтнi заклади та заходи</t>
  </si>
  <si>
    <t>Інші культурно-освітні заклади та заходи; _x000D_
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освіти; _x000D_
Забезпечення діяльності інших закладів в галузі культури і мистецтва</t>
  </si>
  <si>
    <t>Конституція України;_x000D_
Бюджетний кодекс України ;_x000D_
Положення про управління культури виконавчого комітету Нетішинської міської ради;_x000D_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Лист Міністерства фінансів України від 105110-08-6/25333 від 30.08.2024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03-19\26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03-19\25 "Інструкція з підготовки бюджетних запитів на 2025 рік".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</si>
  <si>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</si>
  <si>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</si>
  <si>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</si>
  <si>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</si>
  <si>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</si>
  <si>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</si>
  <si>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</si>
  <si>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</si>
  <si>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</si>
  <si>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2023 рік (звіт)</t>
  </si>
  <si>
    <t>1) кредиторська заборгованість місцевого бюджету у 2023 році:</t>
  </si>
  <si>
    <t>Дебіторська заборгованість на 01.01.2023</t>
  </si>
  <si>
    <t>2024 рік (затверджено)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</si>
  <si>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</si>
  <si>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</si>
  <si>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</si>
  <si>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</si>
  <si>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</si>
  <si>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</si>
  <si>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</si>
  <si>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2025 рік (проект)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</si>
  <si>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</si>
  <si>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</si>
  <si>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</si>
  <si>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</si>
  <si>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</si>
  <si>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</si>
  <si>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</si>
  <si>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</si>
  <si>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</si>
  <si>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 (прогноз)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</si>
  <si>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</si>
  <si>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</si>
  <si>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</si>
  <si>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</si>
  <si>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2027 рік (прогноз)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</si>
  <si>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</si>
  <si>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</si>
  <si>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</si>
  <si>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</si>
  <si>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</si>
  <si>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</si>
  <si>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</si>
  <si>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</si>
  <si>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</si>
  <si>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(1)(0)(1)(4)(0)(8)(1)</t>
  </si>
  <si>
    <t>(4)(0)(8)(1)</t>
  </si>
  <si>
    <t>(0)(8)(2)(9)</t>
  </si>
  <si>
    <t>Забезпечення діяльності інших закладів в галузі культури і мистецтва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</si>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</sst>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05"/>
  <sheetViews>
    <sheetView tabSelected="1" topLeftCell="A29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233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232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238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160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161</v>
      </c>
      <c r="B7" s="127" t="s">
        <v>233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281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238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162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163</v>
      </c>
      <c r="B10" s="35" t="s">
        <v>277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278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279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280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239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166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167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165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265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229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60" customHeight="1" x14ac:dyDescent="0.2">
      <c r="A18" s="125" t="s">
        <v>230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125" t="s">
        <v>231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251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240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1" t="s">
        <v>2</v>
      </c>
      <c r="B26" s="52"/>
      <c r="C26" s="52"/>
      <c r="D26" s="53"/>
      <c r="E26" s="51" t="s">
        <v>19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27" t="s">
        <v>241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244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4"/>
      <c r="B27" s="55"/>
      <c r="C27" s="55"/>
      <c r="D27" s="56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7" t="s">
        <v>116</v>
      </c>
      <c r="AF27" s="58"/>
      <c r="AG27" s="58"/>
      <c r="AH27" s="59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7" t="s">
        <v>116</v>
      </c>
      <c r="AY27" s="58"/>
      <c r="AZ27" s="58"/>
      <c r="BA27" s="59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7" t="s">
        <v>116</v>
      </c>
      <c r="BR27" s="58"/>
      <c r="BS27" s="58"/>
      <c r="BT27" s="59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169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169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169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3956311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3956311</v>
      </c>
      <c r="AJ30" s="97"/>
      <c r="AK30" s="97"/>
      <c r="AL30" s="97"/>
      <c r="AM30" s="98"/>
      <c r="AN30" s="96">
        <v>4378213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4378213</v>
      </c>
      <c r="BC30" s="97"/>
      <c r="BD30" s="97"/>
      <c r="BE30" s="97"/>
      <c r="BF30" s="98"/>
      <c r="BG30" s="96">
        <v>4244904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4244904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78006</v>
      </c>
      <c r="AA31" s="95"/>
      <c r="AB31" s="95"/>
      <c r="AC31" s="95"/>
      <c r="AD31" s="95"/>
      <c r="AE31" s="96">
        <v>58517</v>
      </c>
      <c r="AF31" s="97"/>
      <c r="AG31" s="97"/>
      <c r="AH31" s="98"/>
      <c r="AI31" s="96">
        <f>IF(ISNUMBER(U31),U31,0)+IF(ISNUMBER(Z31),Z31,0)</f>
        <v>78006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89910</v>
      </c>
      <c r="AT31" s="97"/>
      <c r="AU31" s="97"/>
      <c r="AV31" s="97"/>
      <c r="AW31" s="98"/>
      <c r="AX31" s="96">
        <v>75810</v>
      </c>
      <c r="AY31" s="97"/>
      <c r="AZ31" s="97"/>
      <c r="BA31" s="98"/>
      <c r="BB31" s="96">
        <f>IF(ISNUMBER(AN31),AN31,0)+IF(ISNUMBER(AS31),AS31,0)</f>
        <v>89910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78006</v>
      </c>
      <c r="AA32" s="95"/>
      <c r="AB32" s="95"/>
      <c r="AC32" s="95"/>
      <c r="AD32" s="95"/>
      <c r="AE32" s="96">
        <v>58517</v>
      </c>
      <c r="AF32" s="97"/>
      <c r="AG32" s="97"/>
      <c r="AH32" s="98"/>
      <c r="AI32" s="96">
        <f>IF(ISNUMBER(U32),U32,0)+IF(ISNUMBER(Z32),Z32,0)</f>
        <v>78006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89910</v>
      </c>
      <c r="AT32" s="97"/>
      <c r="AU32" s="97"/>
      <c r="AV32" s="97"/>
      <c r="AW32" s="98"/>
      <c r="AX32" s="96">
        <v>75810</v>
      </c>
      <c r="AY32" s="97"/>
      <c r="AZ32" s="97"/>
      <c r="BA32" s="98"/>
      <c r="BB32" s="96">
        <f>IF(ISNUMBER(AN32),AN32,0)+IF(ISNUMBER(AS32),AS32,0)</f>
        <v>89910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3956311</v>
      </c>
      <c r="V33" s="103"/>
      <c r="W33" s="103"/>
      <c r="X33" s="103"/>
      <c r="Y33" s="103"/>
      <c r="Z33" s="103">
        <v>78006</v>
      </c>
      <c r="AA33" s="103"/>
      <c r="AB33" s="103"/>
      <c r="AC33" s="103"/>
      <c r="AD33" s="103"/>
      <c r="AE33" s="104">
        <v>58517</v>
      </c>
      <c r="AF33" s="105"/>
      <c r="AG33" s="105"/>
      <c r="AH33" s="106"/>
      <c r="AI33" s="104">
        <f>IF(ISNUMBER(U33),U33,0)+IF(ISNUMBER(Z33),Z33,0)</f>
        <v>4034317</v>
      </c>
      <c r="AJ33" s="105"/>
      <c r="AK33" s="105"/>
      <c r="AL33" s="105"/>
      <c r="AM33" s="106"/>
      <c r="AN33" s="104">
        <v>4378213</v>
      </c>
      <c r="AO33" s="105"/>
      <c r="AP33" s="105"/>
      <c r="AQ33" s="105"/>
      <c r="AR33" s="106"/>
      <c r="AS33" s="104">
        <v>89910</v>
      </c>
      <c r="AT33" s="105"/>
      <c r="AU33" s="105"/>
      <c r="AV33" s="105"/>
      <c r="AW33" s="106"/>
      <c r="AX33" s="104">
        <v>75810</v>
      </c>
      <c r="AY33" s="105"/>
      <c r="AZ33" s="105"/>
      <c r="BA33" s="106"/>
      <c r="BB33" s="104">
        <f>IF(ISNUMBER(AN33),AN33,0)+IF(ISNUMBER(AS33),AS33,0)</f>
        <v>4468123</v>
      </c>
      <c r="BC33" s="105"/>
      <c r="BD33" s="105"/>
      <c r="BE33" s="105"/>
      <c r="BF33" s="106"/>
      <c r="BG33" s="104">
        <v>4244904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4244904</v>
      </c>
      <c r="BV33" s="105"/>
      <c r="BW33" s="105"/>
      <c r="BX33" s="105"/>
      <c r="BY33" s="106"/>
    </row>
    <row r="35" spans="1:79" ht="14.25" customHeight="1" x14ac:dyDescent="0.2">
      <c r="A35" s="79" t="s">
        <v>266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240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1" t="s">
        <v>2</v>
      </c>
      <c r="B37" s="52"/>
      <c r="C37" s="52"/>
      <c r="D37" s="53"/>
      <c r="E37" s="51" t="s">
        <v>19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3"/>
      <c r="X37" s="36" t="s">
        <v>262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267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4"/>
      <c r="B38" s="55"/>
      <c r="C38" s="55"/>
      <c r="D38" s="56"/>
      <c r="E38" s="54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6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7" t="s">
        <v>116</v>
      </c>
      <c r="AI38" s="58"/>
      <c r="AJ38" s="58"/>
      <c r="AK38" s="58"/>
      <c r="AL38" s="59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7" t="s">
        <v>116</v>
      </c>
      <c r="BC38" s="58"/>
      <c r="BD38" s="58"/>
      <c r="BE38" s="58"/>
      <c r="BF38" s="59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170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170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4244904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4244904</v>
      </c>
      <c r="AN41" s="97"/>
      <c r="AO41" s="97"/>
      <c r="AP41" s="97"/>
      <c r="AQ41" s="98"/>
      <c r="AR41" s="96">
        <v>4244904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4244904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4244904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4244904</v>
      </c>
      <c r="AN44" s="105"/>
      <c r="AO44" s="105"/>
      <c r="AP44" s="105"/>
      <c r="AQ44" s="106"/>
      <c r="AR44" s="104">
        <v>4244904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4244904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253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1" t="s">
        <v>118</v>
      </c>
      <c r="B50" s="62"/>
      <c r="C50" s="62"/>
      <c r="D50" s="63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241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244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252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4"/>
      <c r="B51" s="65"/>
      <c r="C51" s="65"/>
      <c r="D51" s="6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7" t="s">
        <v>116</v>
      </c>
      <c r="AF51" s="58"/>
      <c r="AG51" s="58"/>
      <c r="AH51" s="59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7" t="s">
        <v>116</v>
      </c>
      <c r="AY51" s="58"/>
      <c r="AZ51" s="58"/>
      <c r="BA51" s="59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7" t="s">
        <v>116</v>
      </c>
      <c r="BR51" s="58"/>
      <c r="BS51" s="58"/>
      <c r="BT51" s="59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169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169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169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3146693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3146693</v>
      </c>
      <c r="AJ54" s="97"/>
      <c r="AK54" s="97"/>
      <c r="AL54" s="97"/>
      <c r="AM54" s="98"/>
      <c r="AN54" s="96">
        <v>3404423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3404423</v>
      </c>
      <c r="BC54" s="97"/>
      <c r="BD54" s="97"/>
      <c r="BE54" s="97"/>
      <c r="BF54" s="98"/>
      <c r="BG54" s="96">
        <v>3335601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3335601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674422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674422</v>
      </c>
      <c r="AJ55" s="97"/>
      <c r="AK55" s="97"/>
      <c r="AL55" s="97"/>
      <c r="AM55" s="98"/>
      <c r="AN55" s="96">
        <v>748973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748973</v>
      </c>
      <c r="BC55" s="97"/>
      <c r="BD55" s="97"/>
      <c r="BE55" s="97"/>
      <c r="BF55" s="98"/>
      <c r="BG55" s="96">
        <v>733832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733832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33466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33466</v>
      </c>
      <c r="AJ56" s="97"/>
      <c r="AK56" s="97"/>
      <c r="AL56" s="97"/>
      <c r="AM56" s="98"/>
      <c r="AN56" s="96">
        <v>60509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60509</v>
      </c>
      <c r="BC56" s="97"/>
      <c r="BD56" s="97"/>
      <c r="BE56" s="97"/>
      <c r="BF56" s="98"/>
      <c r="BG56" s="96">
        <v>16658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16658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76195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76195</v>
      </c>
      <c r="AJ57" s="97"/>
      <c r="AK57" s="97"/>
      <c r="AL57" s="97"/>
      <c r="AM57" s="98"/>
      <c r="AN57" s="96">
        <v>113260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113260</v>
      </c>
      <c r="BC57" s="97"/>
      <c r="BD57" s="97"/>
      <c r="BE57" s="97"/>
      <c r="BF57" s="98"/>
      <c r="BG57" s="96">
        <v>113260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113260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1105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1105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3000</v>
      </c>
      <c r="BC58" s="97"/>
      <c r="BD58" s="97"/>
      <c r="BE58" s="97"/>
      <c r="BF58" s="98"/>
      <c r="BG58" s="96">
        <v>3000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3000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18172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18172</v>
      </c>
      <c r="AJ59" s="97"/>
      <c r="AK59" s="97"/>
      <c r="AL59" s="97"/>
      <c r="AM59" s="98"/>
      <c r="AN59" s="96">
        <v>26618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26618</v>
      </c>
      <c r="BC59" s="97"/>
      <c r="BD59" s="97"/>
      <c r="BE59" s="97"/>
      <c r="BF59" s="98"/>
      <c r="BG59" s="96">
        <v>32795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32795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1311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1311</v>
      </c>
      <c r="AJ60" s="97"/>
      <c r="AK60" s="97"/>
      <c r="AL60" s="97"/>
      <c r="AM60" s="98"/>
      <c r="AN60" s="96">
        <v>1743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1743</v>
      </c>
      <c r="BC60" s="97"/>
      <c r="BD60" s="97"/>
      <c r="BE60" s="97"/>
      <c r="BF60" s="98"/>
      <c r="BG60" s="96">
        <v>1582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1582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4440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4440</v>
      </c>
      <c r="AJ61" s="97"/>
      <c r="AK61" s="97"/>
      <c r="AL61" s="97"/>
      <c r="AM61" s="98"/>
      <c r="AN61" s="96">
        <v>16890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16890</v>
      </c>
      <c r="BC61" s="97"/>
      <c r="BD61" s="97"/>
      <c r="BE61" s="97"/>
      <c r="BF61" s="98"/>
      <c r="BG61" s="96">
        <v>5379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5379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507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507</v>
      </c>
      <c r="AJ62" s="97"/>
      <c r="AK62" s="97"/>
      <c r="AL62" s="97"/>
      <c r="AM62" s="98"/>
      <c r="AN62" s="96">
        <v>675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675</v>
      </c>
      <c r="BC62" s="97"/>
      <c r="BD62" s="97"/>
      <c r="BE62" s="97"/>
      <c r="BF62" s="98"/>
      <c r="BG62" s="96">
        <v>675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675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2122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2122</v>
      </c>
      <c r="BC63" s="97"/>
      <c r="BD63" s="97"/>
      <c r="BE63" s="97"/>
      <c r="BF63" s="98"/>
      <c r="BG63" s="96">
        <v>2122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2122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58517</v>
      </c>
      <c r="AA64" s="97"/>
      <c r="AB64" s="97"/>
      <c r="AC64" s="97"/>
      <c r="AD64" s="98"/>
      <c r="AE64" s="96">
        <v>58517</v>
      </c>
      <c r="AF64" s="97"/>
      <c r="AG64" s="97"/>
      <c r="AH64" s="98"/>
      <c r="AI64" s="96">
        <f>IF(ISNUMBER(U64),U64,0)+IF(ISNUMBER(Z64),Z64,0)</f>
        <v>58517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75810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75810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3956311</v>
      </c>
      <c r="V65" s="105"/>
      <c r="W65" s="105"/>
      <c r="X65" s="105"/>
      <c r="Y65" s="106"/>
      <c r="Z65" s="104">
        <v>58517</v>
      </c>
      <c r="AA65" s="105"/>
      <c r="AB65" s="105"/>
      <c r="AC65" s="105"/>
      <c r="AD65" s="106"/>
      <c r="AE65" s="104">
        <v>58517</v>
      </c>
      <c r="AF65" s="105"/>
      <c r="AG65" s="105"/>
      <c r="AH65" s="106"/>
      <c r="AI65" s="104">
        <f>IF(ISNUMBER(U65),U65,0)+IF(ISNUMBER(Z65),Z65,0)</f>
        <v>4014828</v>
      </c>
      <c r="AJ65" s="105"/>
      <c r="AK65" s="105"/>
      <c r="AL65" s="105"/>
      <c r="AM65" s="106"/>
      <c r="AN65" s="104">
        <v>4378213</v>
      </c>
      <c r="AO65" s="105"/>
      <c r="AP65" s="105"/>
      <c r="AQ65" s="105"/>
      <c r="AR65" s="106"/>
      <c r="AS65" s="104">
        <v>75810</v>
      </c>
      <c r="AT65" s="105"/>
      <c r="AU65" s="105"/>
      <c r="AV65" s="105"/>
      <c r="AW65" s="106"/>
      <c r="AX65" s="104">
        <v>0</v>
      </c>
      <c r="AY65" s="105"/>
      <c r="AZ65" s="105"/>
      <c r="BA65" s="106"/>
      <c r="BB65" s="104">
        <f>IF(ISNUMBER(AN65),AN65,0)+IF(ISNUMBER(AS65),AS65,0)</f>
        <v>4454023</v>
      </c>
      <c r="BC65" s="105"/>
      <c r="BD65" s="105"/>
      <c r="BE65" s="105"/>
      <c r="BF65" s="106"/>
      <c r="BG65" s="104">
        <v>4244904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4244904</v>
      </c>
      <c r="BV65" s="105"/>
      <c r="BW65" s="105"/>
      <c r="BX65" s="105"/>
      <c r="BY65" s="106"/>
    </row>
    <row r="67" spans="1:79" ht="14.25" customHeight="1" x14ac:dyDescent="0.2">
      <c r="A67" s="29" t="s">
        <v>254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240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1" t="s">
        <v>119</v>
      </c>
      <c r="B69" s="62"/>
      <c r="C69" s="62"/>
      <c r="D69" s="62"/>
      <c r="E69" s="63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241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244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252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4"/>
      <c r="B70" s="65"/>
      <c r="C70" s="65"/>
      <c r="D70" s="65"/>
      <c r="E70" s="66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7" t="s">
        <v>116</v>
      </c>
      <c r="AF70" s="58"/>
      <c r="AG70" s="58"/>
      <c r="AH70" s="59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7" t="s">
        <v>116</v>
      </c>
      <c r="AY70" s="58"/>
      <c r="AZ70" s="58"/>
      <c r="BA70" s="59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7" t="s">
        <v>116</v>
      </c>
      <c r="BR70" s="58"/>
      <c r="BS70" s="58"/>
      <c r="BT70" s="59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169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169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169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268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240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1" t="s">
        <v>118</v>
      </c>
      <c r="B77" s="62"/>
      <c r="C77" s="62"/>
      <c r="D77" s="63"/>
      <c r="E77" s="51" t="s">
        <v>19</v>
      </c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3"/>
      <c r="X77" s="36" t="s">
        <v>262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267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4"/>
      <c r="B78" s="65"/>
      <c r="C78" s="65"/>
      <c r="D78" s="66"/>
      <c r="E78" s="54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6"/>
      <c r="X78" s="51" t="s">
        <v>4</v>
      </c>
      <c r="Y78" s="52"/>
      <c r="Z78" s="52"/>
      <c r="AA78" s="52"/>
      <c r="AB78" s="53"/>
      <c r="AC78" s="51" t="s">
        <v>3</v>
      </c>
      <c r="AD78" s="52"/>
      <c r="AE78" s="52"/>
      <c r="AF78" s="52"/>
      <c r="AG78" s="53"/>
      <c r="AH78" s="57" t="s">
        <v>116</v>
      </c>
      <c r="AI78" s="58"/>
      <c r="AJ78" s="58"/>
      <c r="AK78" s="58"/>
      <c r="AL78" s="59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7" t="s">
        <v>116</v>
      </c>
      <c r="BC78" s="58"/>
      <c r="BD78" s="58"/>
      <c r="BE78" s="58"/>
      <c r="BF78" s="59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170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170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3335601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3335601</v>
      </c>
      <c r="AN81" s="97"/>
      <c r="AO81" s="97"/>
      <c r="AP81" s="97"/>
      <c r="AQ81" s="98"/>
      <c r="AR81" s="96">
        <v>3335601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3335601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733832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733832</v>
      </c>
      <c r="AN82" s="97"/>
      <c r="AO82" s="97"/>
      <c r="AP82" s="97"/>
      <c r="AQ82" s="98"/>
      <c r="AR82" s="96">
        <v>733832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733832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16658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16658</v>
      </c>
      <c r="AN83" s="97"/>
      <c r="AO83" s="97"/>
      <c r="AP83" s="97"/>
      <c r="AQ83" s="98"/>
      <c r="AR83" s="96">
        <v>16658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16658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113260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113260</v>
      </c>
      <c r="AN84" s="97"/>
      <c r="AO84" s="97"/>
      <c r="AP84" s="97"/>
      <c r="AQ84" s="98"/>
      <c r="AR84" s="96">
        <v>113260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113260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3000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3000</v>
      </c>
      <c r="AN85" s="97"/>
      <c r="AO85" s="97"/>
      <c r="AP85" s="97"/>
      <c r="AQ85" s="98"/>
      <c r="AR85" s="96">
        <v>3000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3000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32795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32795</v>
      </c>
      <c r="AN86" s="97"/>
      <c r="AO86" s="97"/>
      <c r="AP86" s="97"/>
      <c r="AQ86" s="98"/>
      <c r="AR86" s="96">
        <v>32795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32795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1582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1582</v>
      </c>
      <c r="AN87" s="97"/>
      <c r="AO87" s="97"/>
      <c r="AP87" s="97"/>
      <c r="AQ87" s="98"/>
      <c r="AR87" s="96">
        <v>1582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1582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5379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5379</v>
      </c>
      <c r="AN88" s="97"/>
      <c r="AO88" s="97"/>
      <c r="AP88" s="97"/>
      <c r="AQ88" s="98"/>
      <c r="AR88" s="96">
        <v>5379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5379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675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675</v>
      </c>
      <c r="AN89" s="97"/>
      <c r="AO89" s="97"/>
      <c r="AP89" s="97"/>
      <c r="AQ89" s="98"/>
      <c r="AR89" s="96">
        <v>675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675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2122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2122</v>
      </c>
      <c r="AN90" s="97"/>
      <c r="AO90" s="97"/>
      <c r="AP90" s="97"/>
      <c r="AQ90" s="98"/>
      <c r="AR90" s="96">
        <v>2122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2122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4244904</v>
      </c>
      <c r="Y92" s="105"/>
      <c r="Z92" s="105"/>
      <c r="AA92" s="105"/>
      <c r="AB92" s="106"/>
      <c r="AC92" s="104">
        <v>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4244904</v>
      </c>
      <c r="AN92" s="105"/>
      <c r="AO92" s="105"/>
      <c r="AP92" s="105"/>
      <c r="AQ92" s="106"/>
      <c r="AR92" s="104">
        <v>4244904</v>
      </c>
      <c r="AS92" s="105"/>
      <c r="AT92" s="105"/>
      <c r="AU92" s="105"/>
      <c r="AV92" s="106"/>
      <c r="AW92" s="104">
        <v>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4244904</v>
      </c>
      <c r="BH92" s="103"/>
      <c r="BI92" s="103"/>
      <c r="BJ92" s="103"/>
      <c r="BK92" s="103"/>
    </row>
    <row r="94" spans="1:79" ht="14.25" customHeight="1" x14ac:dyDescent="0.2">
      <c r="A94" s="29" t="s">
        <v>269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240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1" t="s">
        <v>119</v>
      </c>
      <c r="B96" s="62"/>
      <c r="C96" s="62"/>
      <c r="D96" s="62"/>
      <c r="E96" s="63"/>
      <c r="F96" s="51" t="s">
        <v>19</v>
      </c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3"/>
      <c r="X96" s="27" t="s">
        <v>262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267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4"/>
      <c r="B97" s="65"/>
      <c r="C97" s="65"/>
      <c r="D97" s="65"/>
      <c r="E97" s="66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6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7" t="s">
        <v>116</v>
      </c>
      <c r="AI97" s="58"/>
      <c r="AJ97" s="58"/>
      <c r="AK97" s="58"/>
      <c r="AL97" s="59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170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170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255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240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1" t="s">
        <v>6</v>
      </c>
      <c r="B106" s="52"/>
      <c r="C106" s="52"/>
      <c r="D106" s="51" t="s">
        <v>121</v>
      </c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3"/>
      <c r="U106" s="36" t="s">
        <v>241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244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252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4"/>
      <c r="B107" s="55"/>
      <c r="C107" s="55"/>
      <c r="D107" s="54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6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7" t="s">
        <v>116</v>
      </c>
      <c r="AF107" s="58"/>
      <c r="AG107" s="58"/>
      <c r="AH107" s="59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7" t="s">
        <v>116</v>
      </c>
      <c r="AY107" s="58"/>
      <c r="AZ107" s="58"/>
      <c r="BA107" s="59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169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169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169</v>
      </c>
      <c r="BV109" s="50"/>
      <c r="BW109" s="50"/>
      <c r="BX109" s="50"/>
      <c r="BY109" s="50"/>
      <c r="CA109" t="s">
        <v>33</v>
      </c>
    </row>
    <row r="110" spans="1:79" s="99" customFormat="1" ht="76.5" customHeight="1" x14ac:dyDescent="0.2">
      <c r="A110" s="89">
        <v>1</v>
      </c>
      <c r="B110" s="90"/>
      <c r="C110" s="90"/>
      <c r="D110" s="92" t="s">
        <v>187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3956311</v>
      </c>
      <c r="V110" s="97"/>
      <c r="W110" s="97"/>
      <c r="X110" s="97"/>
      <c r="Y110" s="98"/>
      <c r="Z110" s="96">
        <v>58517</v>
      </c>
      <c r="AA110" s="97"/>
      <c r="AB110" s="97"/>
      <c r="AC110" s="97"/>
      <c r="AD110" s="98"/>
      <c r="AE110" s="96">
        <v>58517</v>
      </c>
      <c r="AF110" s="97"/>
      <c r="AG110" s="97"/>
      <c r="AH110" s="98"/>
      <c r="AI110" s="96">
        <f>IF(ISNUMBER(U110),U110,0)+IF(ISNUMBER(Z110),Z110,0)</f>
        <v>4014828</v>
      </c>
      <c r="AJ110" s="97"/>
      <c r="AK110" s="97"/>
      <c r="AL110" s="97"/>
      <c r="AM110" s="98"/>
      <c r="AN110" s="96">
        <v>4378213</v>
      </c>
      <c r="AO110" s="97"/>
      <c r="AP110" s="97"/>
      <c r="AQ110" s="97"/>
      <c r="AR110" s="98"/>
      <c r="AS110" s="96">
        <v>75810</v>
      </c>
      <c r="AT110" s="97"/>
      <c r="AU110" s="97"/>
      <c r="AV110" s="97"/>
      <c r="AW110" s="98"/>
      <c r="AX110" s="96">
        <v>0</v>
      </c>
      <c r="AY110" s="97"/>
      <c r="AZ110" s="97"/>
      <c r="BA110" s="98"/>
      <c r="BB110" s="96">
        <f>IF(ISNUMBER(AN110),AN110,0)+IF(ISNUMBER(AS110),AS110,0)</f>
        <v>4454023</v>
      </c>
      <c r="BC110" s="97"/>
      <c r="BD110" s="97"/>
      <c r="BE110" s="97"/>
      <c r="BF110" s="98"/>
      <c r="BG110" s="96">
        <v>4244904</v>
      </c>
      <c r="BH110" s="97"/>
      <c r="BI110" s="97"/>
      <c r="BJ110" s="97"/>
      <c r="BK110" s="98"/>
      <c r="BL110" s="96">
        <v>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4244904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3956311</v>
      </c>
      <c r="V111" s="105"/>
      <c r="W111" s="105"/>
      <c r="X111" s="105"/>
      <c r="Y111" s="106"/>
      <c r="Z111" s="104">
        <v>58517</v>
      </c>
      <c r="AA111" s="105"/>
      <c r="AB111" s="105"/>
      <c r="AC111" s="105"/>
      <c r="AD111" s="106"/>
      <c r="AE111" s="104">
        <v>58517</v>
      </c>
      <c r="AF111" s="105"/>
      <c r="AG111" s="105"/>
      <c r="AH111" s="106"/>
      <c r="AI111" s="104">
        <f>IF(ISNUMBER(U111),U111,0)+IF(ISNUMBER(Z111),Z111,0)</f>
        <v>4014828</v>
      </c>
      <c r="AJ111" s="105"/>
      <c r="AK111" s="105"/>
      <c r="AL111" s="105"/>
      <c r="AM111" s="106"/>
      <c r="AN111" s="104">
        <v>4378213</v>
      </c>
      <c r="AO111" s="105"/>
      <c r="AP111" s="105"/>
      <c r="AQ111" s="105"/>
      <c r="AR111" s="106"/>
      <c r="AS111" s="104">
        <v>75810</v>
      </c>
      <c r="AT111" s="105"/>
      <c r="AU111" s="105"/>
      <c r="AV111" s="105"/>
      <c r="AW111" s="106"/>
      <c r="AX111" s="104">
        <v>0</v>
      </c>
      <c r="AY111" s="105"/>
      <c r="AZ111" s="105"/>
      <c r="BA111" s="106"/>
      <c r="BB111" s="104">
        <f>IF(ISNUMBER(AN111),AN111,0)+IF(ISNUMBER(AS111),AS111,0)</f>
        <v>4454023</v>
      </c>
      <c r="BC111" s="105"/>
      <c r="BD111" s="105"/>
      <c r="BE111" s="105"/>
      <c r="BF111" s="106"/>
      <c r="BG111" s="104">
        <v>4244904</v>
      </c>
      <c r="BH111" s="105"/>
      <c r="BI111" s="105"/>
      <c r="BJ111" s="105"/>
      <c r="BK111" s="106"/>
      <c r="BL111" s="104">
        <v>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4244904</v>
      </c>
      <c r="BV111" s="105"/>
      <c r="BW111" s="105"/>
      <c r="BX111" s="105"/>
      <c r="BY111" s="106"/>
    </row>
    <row r="113" spans="1:79" ht="14.25" customHeight="1" x14ac:dyDescent="0.2">
      <c r="A113" s="29" t="s">
        <v>270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240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1" t="s">
        <v>6</v>
      </c>
      <c r="B115" s="52"/>
      <c r="C115" s="52"/>
      <c r="D115" s="51" t="s">
        <v>121</v>
      </c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3"/>
      <c r="U115" s="27" t="s">
        <v>262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267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4"/>
      <c r="B116" s="55"/>
      <c r="C116" s="55"/>
      <c r="D116" s="54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6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7" t="s">
        <v>116</v>
      </c>
      <c r="AF116" s="58"/>
      <c r="AG116" s="58"/>
      <c r="AH116" s="58"/>
      <c r="AI116" s="59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7" t="s">
        <v>116</v>
      </c>
      <c r="AZ116" s="58"/>
      <c r="BA116" s="58"/>
      <c r="BB116" s="58"/>
      <c r="BC116" s="59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168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170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170</v>
      </c>
      <c r="BE118" s="50"/>
      <c r="BF118" s="50"/>
      <c r="BG118" s="50"/>
      <c r="BH118" s="50"/>
      <c r="CA118" s="1" t="s">
        <v>35</v>
      </c>
    </row>
    <row r="119" spans="1:79" s="99" customFormat="1" ht="76.5" customHeight="1" x14ac:dyDescent="0.2">
      <c r="A119" s="89">
        <v>1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4244904</v>
      </c>
      <c r="V119" s="97"/>
      <c r="W119" s="97"/>
      <c r="X119" s="97"/>
      <c r="Y119" s="98"/>
      <c r="Z119" s="96">
        <v>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4244904</v>
      </c>
      <c r="AK119" s="110"/>
      <c r="AL119" s="110"/>
      <c r="AM119" s="110"/>
      <c r="AN119" s="110"/>
      <c r="AO119" s="95">
        <v>4244904</v>
      </c>
      <c r="AP119" s="95"/>
      <c r="AQ119" s="95"/>
      <c r="AR119" s="95"/>
      <c r="AS119" s="95"/>
      <c r="AT119" s="110">
        <v>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4244904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4244904</v>
      </c>
      <c r="V120" s="105"/>
      <c r="W120" s="105"/>
      <c r="X120" s="105"/>
      <c r="Y120" s="106"/>
      <c r="Z120" s="104">
        <v>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4244904</v>
      </c>
      <c r="AK120" s="85"/>
      <c r="AL120" s="85"/>
      <c r="AM120" s="85"/>
      <c r="AN120" s="85"/>
      <c r="AO120" s="103">
        <v>4244904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4244904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256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1" t="s">
        <v>6</v>
      </c>
      <c r="B125" s="52"/>
      <c r="C125" s="52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241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244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252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4"/>
      <c r="B126" s="55"/>
      <c r="C126" s="55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190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3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3</v>
      </c>
      <c r="AQ130" s="115"/>
      <c r="AR130" s="115"/>
      <c r="AS130" s="115"/>
      <c r="AT130" s="115"/>
      <c r="AU130" s="115">
        <v>3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3</v>
      </c>
      <c r="BF130" s="115"/>
      <c r="BG130" s="115"/>
      <c r="BH130" s="115"/>
      <c r="BI130" s="115"/>
      <c r="BJ130" s="115">
        <v>3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3</v>
      </c>
      <c r="BU130" s="115"/>
      <c r="BV130" s="115"/>
      <c r="BW130" s="115"/>
      <c r="BX130" s="115"/>
    </row>
    <row r="131" spans="1:79" s="99" customFormat="1" ht="15" customHeight="1" x14ac:dyDescent="0.2">
      <c r="A131" s="89">
        <v>2</v>
      </c>
      <c r="B131" s="90"/>
      <c r="C131" s="90"/>
      <c r="D131" s="114" t="s">
        <v>193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0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0</v>
      </c>
      <c r="AQ131" s="115"/>
      <c r="AR131" s="115"/>
      <c r="AS131" s="115"/>
      <c r="AT131" s="115"/>
      <c r="AU131" s="115">
        <v>0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0</v>
      </c>
      <c r="BF131" s="115"/>
      <c r="BG131" s="115"/>
      <c r="BH131" s="115"/>
      <c r="BI131" s="115"/>
      <c r="BJ131" s="115">
        <v>0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0</v>
      </c>
      <c r="BU131" s="115"/>
      <c r="BV131" s="115"/>
      <c r="BW131" s="115"/>
      <c r="BX131" s="115"/>
    </row>
    <row r="132" spans="1:79" s="99" customFormat="1" ht="15" customHeight="1" x14ac:dyDescent="0.2">
      <c r="A132" s="89">
        <v>3</v>
      </c>
      <c r="B132" s="90"/>
      <c r="C132" s="90"/>
      <c r="D132" s="114" t="s">
        <v>194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192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</v>
      </c>
      <c r="AQ132" s="115"/>
      <c r="AR132" s="115"/>
      <c r="AS132" s="115"/>
      <c r="AT132" s="115"/>
      <c r="AU132" s="115">
        <v>1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</v>
      </c>
      <c r="BF132" s="115"/>
      <c r="BG132" s="115"/>
      <c r="BH132" s="115"/>
      <c r="BI132" s="115"/>
      <c r="BJ132" s="115">
        <v>1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</v>
      </c>
      <c r="BU132" s="115"/>
      <c r="BV132" s="115"/>
      <c r="BW132" s="115"/>
      <c r="BX132" s="115"/>
    </row>
    <row r="133" spans="1:79" s="99" customFormat="1" ht="15" customHeight="1" x14ac:dyDescent="0.2">
      <c r="A133" s="89">
        <v>4</v>
      </c>
      <c r="B133" s="90"/>
      <c r="C133" s="90"/>
      <c r="D133" s="114" t="s">
        <v>195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192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2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2</v>
      </c>
      <c r="AQ133" s="115"/>
      <c r="AR133" s="115"/>
      <c r="AS133" s="115"/>
      <c r="AT133" s="115"/>
      <c r="AU133" s="115">
        <v>2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</v>
      </c>
      <c r="BF133" s="115"/>
      <c r="BG133" s="115"/>
      <c r="BH133" s="115"/>
      <c r="BI133" s="115"/>
      <c r="BJ133" s="115">
        <v>2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2</v>
      </c>
      <c r="BU133" s="115"/>
      <c r="BV133" s="115"/>
      <c r="BW133" s="115"/>
      <c r="BX133" s="115"/>
    </row>
    <row r="134" spans="1:79" s="99" customFormat="1" ht="15" customHeight="1" x14ac:dyDescent="0.2">
      <c r="A134" s="89">
        <v>5</v>
      </c>
      <c r="B134" s="90"/>
      <c r="C134" s="90"/>
      <c r="D134" s="114" t="s">
        <v>196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197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33.5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33.5</v>
      </c>
      <c r="AQ134" s="115"/>
      <c r="AR134" s="115"/>
      <c r="AS134" s="115"/>
      <c r="AT134" s="115"/>
      <c r="AU134" s="115">
        <v>33.5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33.5</v>
      </c>
      <c r="BF134" s="115"/>
      <c r="BG134" s="115"/>
      <c r="BH134" s="115"/>
      <c r="BI134" s="115"/>
      <c r="BJ134" s="115">
        <v>33.5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33.5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6</v>
      </c>
      <c r="B135" s="90"/>
      <c r="C135" s="90"/>
      <c r="D135" s="114" t="s">
        <v>198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197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2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2</v>
      </c>
      <c r="AQ135" s="115"/>
      <c r="AR135" s="115"/>
      <c r="AS135" s="115"/>
      <c r="AT135" s="115"/>
      <c r="AU135" s="115">
        <v>2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2</v>
      </c>
      <c r="BF135" s="115"/>
      <c r="BG135" s="115"/>
      <c r="BH135" s="115"/>
      <c r="BI135" s="115"/>
      <c r="BJ135" s="115">
        <v>2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2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7</v>
      </c>
      <c r="B136" s="90"/>
      <c r="C136" s="90"/>
      <c r="D136" s="114" t="s">
        <v>199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27" t="s">
        <v>197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1.75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1.75</v>
      </c>
      <c r="AQ136" s="115"/>
      <c r="AR136" s="115"/>
      <c r="AS136" s="115"/>
      <c r="AT136" s="115"/>
      <c r="AU136" s="115">
        <v>1.75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1.75</v>
      </c>
      <c r="BF136" s="115"/>
      <c r="BG136" s="115"/>
      <c r="BH136" s="115"/>
      <c r="BI136" s="115"/>
      <c r="BJ136" s="115">
        <v>1.75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1.75</v>
      </c>
      <c r="BU136" s="115"/>
      <c r="BV136" s="115"/>
      <c r="BW136" s="115"/>
      <c r="BX136" s="115"/>
    </row>
    <row r="137" spans="1:79" s="99" customFormat="1" ht="30" customHeight="1" x14ac:dyDescent="0.2">
      <c r="A137" s="89">
        <v>8</v>
      </c>
      <c r="B137" s="90"/>
      <c r="C137" s="90"/>
      <c r="D137" s="114" t="s">
        <v>200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201</v>
      </c>
      <c r="R137" s="27"/>
      <c r="S137" s="27"/>
      <c r="T137" s="27"/>
      <c r="U137" s="27"/>
      <c r="V137" s="27" t="s">
        <v>202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4014828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4014828</v>
      </c>
      <c r="AQ137" s="115"/>
      <c r="AR137" s="115"/>
      <c r="AS137" s="115"/>
      <c r="AT137" s="115"/>
      <c r="AU137" s="115">
        <v>4454022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4454022</v>
      </c>
      <c r="BF137" s="115"/>
      <c r="BG137" s="115"/>
      <c r="BH137" s="115"/>
      <c r="BI137" s="115"/>
      <c r="BJ137" s="115">
        <v>4244904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4244904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9</v>
      </c>
      <c r="B138" s="90"/>
      <c r="C138" s="90"/>
      <c r="D138" s="114" t="s">
        <v>203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191</v>
      </c>
      <c r="R138" s="27"/>
      <c r="S138" s="27"/>
      <c r="T138" s="27"/>
      <c r="U138" s="27"/>
      <c r="V138" s="27" t="s">
        <v>197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29.5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29.5</v>
      </c>
      <c r="AQ138" s="115"/>
      <c r="AR138" s="115"/>
      <c r="AS138" s="115"/>
      <c r="AT138" s="115"/>
      <c r="AU138" s="115">
        <v>29.5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29.5</v>
      </c>
      <c r="BF138" s="115"/>
      <c r="BG138" s="115"/>
      <c r="BH138" s="115"/>
      <c r="BI138" s="115"/>
      <c r="BJ138" s="115">
        <v>29.5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29.5</v>
      </c>
      <c r="BU138" s="115"/>
      <c r="BV138" s="115"/>
      <c r="BW138" s="115"/>
      <c r="BX138" s="115"/>
    </row>
    <row r="139" spans="1:79" s="6" customFormat="1" ht="15" customHeight="1" x14ac:dyDescent="0.2">
      <c r="A139" s="86">
        <v>0</v>
      </c>
      <c r="B139" s="87"/>
      <c r="C139" s="87"/>
      <c r="D139" s="113" t="s">
        <v>204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</row>
    <row r="140" spans="1:79" s="99" customFormat="1" ht="15" customHeight="1" x14ac:dyDescent="0.2">
      <c r="A140" s="89">
        <v>1</v>
      </c>
      <c r="B140" s="90"/>
      <c r="C140" s="90"/>
      <c r="D140" s="114" t="s">
        <v>205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191</v>
      </c>
      <c r="R140" s="27"/>
      <c r="S140" s="27"/>
      <c r="T140" s="27"/>
      <c r="U140" s="27"/>
      <c r="V140" s="27" t="s">
        <v>192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2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2</v>
      </c>
      <c r="AQ140" s="115"/>
      <c r="AR140" s="115"/>
      <c r="AS140" s="115"/>
      <c r="AT140" s="115"/>
      <c r="AU140" s="115">
        <v>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2</v>
      </c>
      <c r="BF140" s="115"/>
      <c r="BG140" s="115"/>
      <c r="BH140" s="115"/>
      <c r="BI140" s="115"/>
      <c r="BJ140" s="115">
        <v>2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2</v>
      </c>
      <c r="BU140" s="115"/>
      <c r="BV140" s="115"/>
      <c r="BW140" s="115"/>
      <c r="BX140" s="115"/>
    </row>
    <row r="141" spans="1:79" s="99" customFormat="1" ht="15" customHeight="1" x14ac:dyDescent="0.2">
      <c r="A141" s="89">
        <v>2</v>
      </c>
      <c r="B141" s="90"/>
      <c r="C141" s="90"/>
      <c r="D141" s="114" t="s">
        <v>206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191</v>
      </c>
      <c r="R141" s="27"/>
      <c r="S141" s="27"/>
      <c r="T141" s="27"/>
      <c r="U141" s="27"/>
      <c r="V141" s="27" t="s">
        <v>207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50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50</v>
      </c>
      <c r="AQ141" s="115"/>
      <c r="AR141" s="115"/>
      <c r="AS141" s="115"/>
      <c r="AT141" s="115"/>
      <c r="AU141" s="115">
        <v>50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50</v>
      </c>
      <c r="BF141" s="115"/>
      <c r="BG141" s="115"/>
      <c r="BH141" s="115"/>
      <c r="BI141" s="115"/>
      <c r="BJ141" s="115">
        <v>50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50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3</v>
      </c>
      <c r="B142" s="90"/>
      <c r="C142" s="90"/>
      <c r="D142" s="114" t="s">
        <v>208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201</v>
      </c>
      <c r="R142" s="27"/>
      <c r="S142" s="27"/>
      <c r="T142" s="27"/>
      <c r="U142" s="27"/>
      <c r="V142" s="27" t="s">
        <v>202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2155356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2155356</v>
      </c>
      <c r="AQ142" s="115"/>
      <c r="AR142" s="115"/>
      <c r="AS142" s="115"/>
      <c r="AT142" s="115"/>
      <c r="AU142" s="115">
        <v>2739906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2739906</v>
      </c>
      <c r="BF142" s="115"/>
      <c r="BG142" s="115"/>
      <c r="BH142" s="115"/>
      <c r="BI142" s="115"/>
      <c r="BJ142" s="115">
        <v>2654485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2654485</v>
      </c>
      <c r="BU142" s="115"/>
      <c r="BV142" s="115"/>
      <c r="BW142" s="115"/>
      <c r="BX142" s="115"/>
    </row>
    <row r="143" spans="1:79" s="6" customFormat="1" ht="15" customHeight="1" x14ac:dyDescent="0.2">
      <c r="A143" s="86">
        <v>0</v>
      </c>
      <c r="B143" s="87"/>
      <c r="C143" s="87"/>
      <c r="D143" s="113" t="s">
        <v>209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</row>
    <row r="144" spans="1:79" s="99" customFormat="1" ht="28.5" customHeight="1" x14ac:dyDescent="0.2">
      <c r="A144" s="89">
        <v>1</v>
      </c>
      <c r="B144" s="90"/>
      <c r="C144" s="90"/>
      <c r="D144" s="114" t="s">
        <v>210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201</v>
      </c>
      <c r="R144" s="27"/>
      <c r="S144" s="27"/>
      <c r="T144" s="27"/>
      <c r="U144" s="27"/>
      <c r="V144" s="27" t="s">
        <v>207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43107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43107</v>
      </c>
      <c r="AQ144" s="115"/>
      <c r="AR144" s="115"/>
      <c r="AS144" s="115"/>
      <c r="AT144" s="115"/>
      <c r="AU144" s="115">
        <v>54798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54798</v>
      </c>
      <c r="BF144" s="115"/>
      <c r="BG144" s="115"/>
      <c r="BH144" s="115"/>
      <c r="BI144" s="115"/>
      <c r="BJ144" s="115">
        <v>53089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53089</v>
      </c>
      <c r="BU144" s="115"/>
      <c r="BV144" s="115"/>
      <c r="BW144" s="115"/>
      <c r="BX144" s="115"/>
    </row>
    <row r="145" spans="1:79" s="6" customFormat="1" ht="15" customHeight="1" x14ac:dyDescent="0.2">
      <c r="A145" s="86">
        <v>0</v>
      </c>
      <c r="B145" s="87"/>
      <c r="C145" s="87"/>
      <c r="D145" s="113" t="s">
        <v>211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9" s="99" customFormat="1" ht="42.75" customHeight="1" x14ac:dyDescent="0.2">
      <c r="A146" s="89">
        <v>1</v>
      </c>
      <c r="B146" s="90"/>
      <c r="C146" s="90"/>
      <c r="D146" s="114" t="s">
        <v>212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213</v>
      </c>
      <c r="R146" s="27"/>
      <c r="S146" s="27"/>
      <c r="T146" s="27"/>
      <c r="U146" s="27"/>
      <c r="V146" s="27" t="s">
        <v>207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100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100</v>
      </c>
      <c r="AQ146" s="115"/>
      <c r="AR146" s="115"/>
      <c r="AS146" s="115"/>
      <c r="AT146" s="115"/>
      <c r="AU146" s="115">
        <v>100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100</v>
      </c>
      <c r="BF146" s="115"/>
      <c r="BG146" s="115"/>
      <c r="BH146" s="115"/>
      <c r="BI146" s="115"/>
      <c r="BJ146" s="115">
        <v>100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100</v>
      </c>
      <c r="BU146" s="115"/>
      <c r="BV146" s="115"/>
      <c r="BW146" s="115"/>
      <c r="BX146" s="115"/>
    </row>
    <row r="147" spans="1:79" s="99" customFormat="1" ht="30" customHeight="1" x14ac:dyDescent="0.2">
      <c r="A147" s="89">
        <v>2</v>
      </c>
      <c r="B147" s="90"/>
      <c r="C147" s="90"/>
      <c r="D147" s="114" t="s">
        <v>214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213</v>
      </c>
      <c r="R147" s="27"/>
      <c r="S147" s="27"/>
      <c r="T147" s="27"/>
      <c r="U147" s="27"/>
      <c r="V147" s="27" t="s">
        <v>207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100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100</v>
      </c>
      <c r="AQ147" s="115"/>
      <c r="AR147" s="115"/>
      <c r="AS147" s="115"/>
      <c r="AT147" s="115"/>
      <c r="AU147" s="115">
        <v>100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100</v>
      </c>
      <c r="BF147" s="115"/>
      <c r="BG147" s="115"/>
      <c r="BH147" s="115"/>
      <c r="BI147" s="115"/>
      <c r="BJ147" s="115">
        <v>100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100</v>
      </c>
      <c r="BU147" s="115"/>
      <c r="BV147" s="115"/>
      <c r="BW147" s="115"/>
      <c r="BX147" s="115"/>
    </row>
    <row r="149" spans="1:79" ht="14.25" customHeight="1" x14ac:dyDescent="0.2">
      <c r="A149" s="29" t="s">
        <v>271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</row>
    <row r="150" spans="1:79" ht="23.1" customHeight="1" x14ac:dyDescent="0.2">
      <c r="A150" s="51" t="s">
        <v>6</v>
      </c>
      <c r="B150" s="52"/>
      <c r="C150" s="52"/>
      <c r="D150" s="27" t="s">
        <v>9</v>
      </c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 t="s">
        <v>8</v>
      </c>
      <c r="R150" s="27"/>
      <c r="S150" s="27"/>
      <c r="T150" s="27"/>
      <c r="U150" s="27"/>
      <c r="V150" s="27" t="s">
        <v>7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36" t="s">
        <v>262</v>
      </c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8"/>
      <c r="AU150" s="36" t="s">
        <v>267</v>
      </c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8"/>
    </row>
    <row r="151" spans="1:79" ht="28.5" customHeight="1" x14ac:dyDescent="0.2">
      <c r="A151" s="54"/>
      <c r="B151" s="55"/>
      <c r="C151" s="55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 t="s">
        <v>4</v>
      </c>
      <c r="AG151" s="27"/>
      <c r="AH151" s="27"/>
      <c r="AI151" s="27"/>
      <c r="AJ151" s="27"/>
      <c r="AK151" s="27" t="s">
        <v>3</v>
      </c>
      <c r="AL151" s="27"/>
      <c r="AM151" s="27"/>
      <c r="AN151" s="27"/>
      <c r="AO151" s="27"/>
      <c r="AP151" s="27" t="s">
        <v>123</v>
      </c>
      <c r="AQ151" s="27"/>
      <c r="AR151" s="27"/>
      <c r="AS151" s="27"/>
      <c r="AT151" s="27"/>
      <c r="AU151" s="27" t="s">
        <v>4</v>
      </c>
      <c r="AV151" s="27"/>
      <c r="AW151" s="27"/>
      <c r="AX151" s="27"/>
      <c r="AY151" s="27"/>
      <c r="AZ151" s="27" t="s">
        <v>3</v>
      </c>
      <c r="BA151" s="27"/>
      <c r="BB151" s="27"/>
      <c r="BC151" s="27"/>
      <c r="BD151" s="27"/>
      <c r="BE151" s="27" t="s">
        <v>90</v>
      </c>
      <c r="BF151" s="27"/>
      <c r="BG151" s="27"/>
      <c r="BH151" s="27"/>
      <c r="BI151" s="27"/>
    </row>
    <row r="152" spans="1:79" ht="15" customHeight="1" x14ac:dyDescent="0.2">
      <c r="A152" s="36">
        <v>1</v>
      </c>
      <c r="B152" s="37"/>
      <c r="C152" s="37"/>
      <c r="D152" s="27">
        <v>2</v>
      </c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>
        <v>3</v>
      </c>
      <c r="R152" s="27"/>
      <c r="S152" s="27"/>
      <c r="T152" s="27"/>
      <c r="U152" s="27"/>
      <c r="V152" s="27">
        <v>4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27">
        <v>5</v>
      </c>
      <c r="AG152" s="27"/>
      <c r="AH152" s="27"/>
      <c r="AI152" s="27"/>
      <c r="AJ152" s="27"/>
      <c r="AK152" s="27">
        <v>6</v>
      </c>
      <c r="AL152" s="27"/>
      <c r="AM152" s="27"/>
      <c r="AN152" s="27"/>
      <c r="AO152" s="27"/>
      <c r="AP152" s="27">
        <v>7</v>
      </c>
      <c r="AQ152" s="27"/>
      <c r="AR152" s="27"/>
      <c r="AS152" s="27"/>
      <c r="AT152" s="27"/>
      <c r="AU152" s="27">
        <v>8</v>
      </c>
      <c r="AV152" s="27"/>
      <c r="AW152" s="27"/>
      <c r="AX152" s="27"/>
      <c r="AY152" s="27"/>
      <c r="AZ152" s="27">
        <v>9</v>
      </c>
      <c r="BA152" s="27"/>
      <c r="BB152" s="27"/>
      <c r="BC152" s="27"/>
      <c r="BD152" s="27"/>
      <c r="BE152" s="27">
        <v>10</v>
      </c>
      <c r="BF152" s="27"/>
      <c r="BG152" s="27"/>
      <c r="BH152" s="27"/>
      <c r="BI152" s="27"/>
    </row>
    <row r="153" spans="1:79" ht="15.75" hidden="1" customHeight="1" x14ac:dyDescent="0.2">
      <c r="A153" s="39" t="s">
        <v>154</v>
      </c>
      <c r="B153" s="40"/>
      <c r="C153" s="40"/>
      <c r="D153" s="27" t="s">
        <v>57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 t="s">
        <v>70</v>
      </c>
      <c r="R153" s="27"/>
      <c r="S153" s="27"/>
      <c r="T153" s="27"/>
      <c r="U153" s="27"/>
      <c r="V153" s="27" t="s">
        <v>71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26" t="s">
        <v>107</v>
      </c>
      <c r="AG153" s="26"/>
      <c r="AH153" s="26"/>
      <c r="AI153" s="26"/>
      <c r="AJ153" s="26"/>
      <c r="AK153" s="30" t="s">
        <v>108</v>
      </c>
      <c r="AL153" s="30"/>
      <c r="AM153" s="30"/>
      <c r="AN153" s="30"/>
      <c r="AO153" s="30"/>
      <c r="AP153" s="50" t="s">
        <v>189</v>
      </c>
      <c r="AQ153" s="50"/>
      <c r="AR153" s="50"/>
      <c r="AS153" s="50"/>
      <c r="AT153" s="50"/>
      <c r="AU153" s="26" t="s">
        <v>109</v>
      </c>
      <c r="AV153" s="26"/>
      <c r="AW153" s="26"/>
      <c r="AX153" s="26"/>
      <c r="AY153" s="26"/>
      <c r="AZ153" s="30" t="s">
        <v>110</v>
      </c>
      <c r="BA153" s="30"/>
      <c r="BB153" s="30"/>
      <c r="BC153" s="30"/>
      <c r="BD153" s="30"/>
      <c r="BE153" s="50" t="s">
        <v>189</v>
      </c>
      <c r="BF153" s="50"/>
      <c r="BG153" s="50"/>
      <c r="BH153" s="50"/>
      <c r="BI153" s="50"/>
      <c r="CA153" t="s">
        <v>39</v>
      </c>
    </row>
    <row r="154" spans="1:79" s="6" customFormat="1" ht="14.25" x14ac:dyDescent="0.2">
      <c r="A154" s="86">
        <v>0</v>
      </c>
      <c r="B154" s="87"/>
      <c r="C154" s="87"/>
      <c r="D154" s="111" t="s">
        <v>188</v>
      </c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CA154" s="6" t="s">
        <v>40</v>
      </c>
    </row>
    <row r="155" spans="1:79" s="99" customFormat="1" ht="14.25" customHeight="1" x14ac:dyDescent="0.2">
      <c r="A155" s="89">
        <v>1</v>
      </c>
      <c r="B155" s="90"/>
      <c r="C155" s="90"/>
      <c r="D155" s="114" t="s">
        <v>190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191</v>
      </c>
      <c r="R155" s="27"/>
      <c r="S155" s="27"/>
      <c r="T155" s="27"/>
      <c r="U155" s="27"/>
      <c r="V155" s="27" t="s">
        <v>192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115">
        <v>3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3</v>
      </c>
      <c r="AQ155" s="115"/>
      <c r="AR155" s="115"/>
      <c r="AS155" s="115"/>
      <c r="AT155" s="115"/>
      <c r="AU155" s="115">
        <v>3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3</v>
      </c>
      <c r="BF155" s="115"/>
      <c r="BG155" s="115"/>
      <c r="BH155" s="115"/>
      <c r="BI155" s="115"/>
    </row>
    <row r="156" spans="1:79" s="99" customFormat="1" ht="15" x14ac:dyDescent="0.2">
      <c r="A156" s="89">
        <v>2</v>
      </c>
      <c r="B156" s="90"/>
      <c r="C156" s="90"/>
      <c r="D156" s="114" t="s">
        <v>193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191</v>
      </c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115">
        <v>0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0</v>
      </c>
      <c r="AQ156" s="115"/>
      <c r="AR156" s="115"/>
      <c r="AS156" s="115"/>
      <c r="AT156" s="115"/>
      <c r="AU156" s="115">
        <v>0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0</v>
      </c>
      <c r="BF156" s="115"/>
      <c r="BG156" s="115"/>
      <c r="BH156" s="115"/>
      <c r="BI156" s="115"/>
    </row>
    <row r="157" spans="1:79" s="99" customFormat="1" ht="15" customHeight="1" x14ac:dyDescent="0.2">
      <c r="A157" s="89">
        <v>3</v>
      </c>
      <c r="B157" s="90"/>
      <c r="C157" s="90"/>
      <c r="D157" s="114" t="s">
        <v>194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191</v>
      </c>
      <c r="R157" s="27"/>
      <c r="S157" s="27"/>
      <c r="T157" s="27"/>
      <c r="U157" s="27"/>
      <c r="V157" s="27" t="s">
        <v>192</v>
      </c>
      <c r="W157" s="27"/>
      <c r="X157" s="27"/>
      <c r="Y157" s="27"/>
      <c r="Z157" s="27"/>
      <c r="AA157" s="27"/>
      <c r="AB157" s="27"/>
      <c r="AC157" s="27"/>
      <c r="AD157" s="27"/>
      <c r="AE157" s="27"/>
      <c r="AF157" s="115">
        <v>1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1</v>
      </c>
      <c r="AQ157" s="115"/>
      <c r="AR157" s="115"/>
      <c r="AS157" s="115"/>
      <c r="AT157" s="115"/>
      <c r="AU157" s="115">
        <v>1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1</v>
      </c>
      <c r="BF157" s="115"/>
      <c r="BG157" s="115"/>
      <c r="BH157" s="115"/>
      <c r="BI157" s="115"/>
    </row>
    <row r="158" spans="1:79" s="99" customFormat="1" ht="15" customHeight="1" x14ac:dyDescent="0.2">
      <c r="A158" s="89">
        <v>4</v>
      </c>
      <c r="B158" s="90"/>
      <c r="C158" s="90"/>
      <c r="D158" s="114" t="s">
        <v>195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191</v>
      </c>
      <c r="R158" s="27"/>
      <c r="S158" s="27"/>
      <c r="T158" s="27"/>
      <c r="U158" s="27"/>
      <c r="V158" s="27" t="s">
        <v>192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5">
        <v>2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2</v>
      </c>
      <c r="AQ158" s="115"/>
      <c r="AR158" s="115"/>
      <c r="AS158" s="115"/>
      <c r="AT158" s="115"/>
      <c r="AU158" s="115">
        <v>2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2</v>
      </c>
      <c r="BF158" s="115"/>
      <c r="BG158" s="115"/>
      <c r="BH158" s="115"/>
      <c r="BI158" s="115"/>
    </row>
    <row r="159" spans="1:79" s="99" customFormat="1" ht="15" customHeight="1" x14ac:dyDescent="0.2">
      <c r="A159" s="89">
        <v>5</v>
      </c>
      <c r="B159" s="90"/>
      <c r="C159" s="90"/>
      <c r="D159" s="114" t="s">
        <v>196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191</v>
      </c>
      <c r="R159" s="27"/>
      <c r="S159" s="27"/>
      <c r="T159" s="27"/>
      <c r="U159" s="27"/>
      <c r="V159" s="27" t="s">
        <v>197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115">
        <v>33.5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33.5</v>
      </c>
      <c r="AQ159" s="115"/>
      <c r="AR159" s="115"/>
      <c r="AS159" s="115"/>
      <c r="AT159" s="115"/>
      <c r="AU159" s="115">
        <v>35.5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35.5</v>
      </c>
      <c r="BF159" s="115"/>
      <c r="BG159" s="115"/>
      <c r="BH159" s="115"/>
      <c r="BI159" s="115"/>
    </row>
    <row r="160" spans="1:79" s="99" customFormat="1" ht="30" customHeight="1" x14ac:dyDescent="0.2">
      <c r="A160" s="89">
        <v>6</v>
      </c>
      <c r="B160" s="90"/>
      <c r="C160" s="90"/>
      <c r="D160" s="114" t="s">
        <v>198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191</v>
      </c>
      <c r="R160" s="27"/>
      <c r="S160" s="27"/>
      <c r="T160" s="27"/>
      <c r="U160" s="27"/>
      <c r="V160" s="27" t="s">
        <v>197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5">
        <v>2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2</v>
      </c>
      <c r="AQ160" s="115"/>
      <c r="AR160" s="115"/>
      <c r="AS160" s="115"/>
      <c r="AT160" s="115"/>
      <c r="AU160" s="115">
        <v>2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2</v>
      </c>
      <c r="BF160" s="115"/>
      <c r="BG160" s="115"/>
      <c r="BH160" s="115"/>
      <c r="BI160" s="115"/>
    </row>
    <row r="161" spans="1:70" s="99" customFormat="1" ht="15" customHeight="1" x14ac:dyDescent="0.2">
      <c r="A161" s="89">
        <v>7</v>
      </c>
      <c r="B161" s="90"/>
      <c r="C161" s="90"/>
      <c r="D161" s="114" t="s">
        <v>199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191</v>
      </c>
      <c r="R161" s="27"/>
      <c r="S161" s="27"/>
      <c r="T161" s="27"/>
      <c r="U161" s="27"/>
      <c r="V161" s="27" t="s">
        <v>197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115">
        <v>1.75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1.75</v>
      </c>
      <c r="AQ161" s="115"/>
      <c r="AR161" s="115"/>
      <c r="AS161" s="115"/>
      <c r="AT161" s="115"/>
      <c r="AU161" s="115">
        <v>1.75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v>1.75</v>
      </c>
      <c r="BF161" s="115"/>
      <c r="BG161" s="115"/>
      <c r="BH161" s="115"/>
      <c r="BI161" s="115"/>
    </row>
    <row r="162" spans="1:70" s="99" customFormat="1" ht="30" customHeight="1" x14ac:dyDescent="0.2">
      <c r="A162" s="89">
        <v>8</v>
      </c>
      <c r="B162" s="90"/>
      <c r="C162" s="90"/>
      <c r="D162" s="114" t="s">
        <v>200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201</v>
      </c>
      <c r="R162" s="27"/>
      <c r="S162" s="27"/>
      <c r="T162" s="27"/>
      <c r="U162" s="27"/>
      <c r="V162" s="27" t="s">
        <v>202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5">
        <v>4244904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4244904</v>
      </c>
      <c r="AQ162" s="115"/>
      <c r="AR162" s="115"/>
      <c r="AS162" s="115"/>
      <c r="AT162" s="115"/>
      <c r="AU162" s="115">
        <v>4244904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4244904</v>
      </c>
      <c r="BF162" s="115"/>
      <c r="BG162" s="115"/>
      <c r="BH162" s="115"/>
      <c r="BI162" s="115"/>
    </row>
    <row r="163" spans="1:70" s="99" customFormat="1" ht="15" customHeight="1" x14ac:dyDescent="0.2">
      <c r="A163" s="89">
        <v>9</v>
      </c>
      <c r="B163" s="90"/>
      <c r="C163" s="90"/>
      <c r="D163" s="114" t="s">
        <v>203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191</v>
      </c>
      <c r="R163" s="27"/>
      <c r="S163" s="27"/>
      <c r="T163" s="27"/>
      <c r="U163" s="27"/>
      <c r="V163" s="27" t="s">
        <v>197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29.5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29.5</v>
      </c>
      <c r="AQ163" s="115"/>
      <c r="AR163" s="115"/>
      <c r="AS163" s="115"/>
      <c r="AT163" s="115"/>
      <c r="AU163" s="115">
        <v>29.5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29.5</v>
      </c>
      <c r="BF163" s="115"/>
      <c r="BG163" s="115"/>
      <c r="BH163" s="115"/>
      <c r="BI163" s="115"/>
    </row>
    <row r="164" spans="1:70" s="6" customFormat="1" ht="14.25" x14ac:dyDescent="0.2">
      <c r="A164" s="86">
        <v>0</v>
      </c>
      <c r="B164" s="87"/>
      <c r="C164" s="87"/>
      <c r="D164" s="113" t="s">
        <v>204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2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2"/>
      <c r="AG164" s="112"/>
      <c r="AH164" s="112"/>
      <c r="AI164" s="112"/>
      <c r="AJ164" s="112"/>
      <c r="AK164" s="112"/>
      <c r="AL164" s="112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</row>
    <row r="165" spans="1:70" s="99" customFormat="1" ht="14.25" customHeight="1" x14ac:dyDescent="0.2">
      <c r="A165" s="89">
        <v>1</v>
      </c>
      <c r="B165" s="90"/>
      <c r="C165" s="90"/>
      <c r="D165" s="114" t="s">
        <v>205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192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2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2</v>
      </c>
      <c r="AQ165" s="115"/>
      <c r="AR165" s="115"/>
      <c r="AS165" s="115"/>
      <c r="AT165" s="115"/>
      <c r="AU165" s="115">
        <v>2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2</v>
      </c>
      <c r="BF165" s="115"/>
      <c r="BG165" s="115"/>
      <c r="BH165" s="115"/>
      <c r="BI165" s="115"/>
    </row>
    <row r="166" spans="1:70" s="99" customFormat="1" ht="15" customHeight="1" x14ac:dyDescent="0.2">
      <c r="A166" s="89">
        <v>2</v>
      </c>
      <c r="B166" s="90"/>
      <c r="C166" s="90"/>
      <c r="D166" s="114" t="s">
        <v>206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207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50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50</v>
      </c>
      <c r="AQ166" s="115"/>
      <c r="AR166" s="115"/>
      <c r="AS166" s="115"/>
      <c r="AT166" s="115"/>
      <c r="AU166" s="115">
        <v>50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50</v>
      </c>
      <c r="BF166" s="115"/>
      <c r="BG166" s="115"/>
      <c r="BH166" s="115"/>
      <c r="BI166" s="115"/>
    </row>
    <row r="167" spans="1:70" s="99" customFormat="1" ht="30" customHeight="1" x14ac:dyDescent="0.2">
      <c r="A167" s="89">
        <v>3</v>
      </c>
      <c r="B167" s="90"/>
      <c r="C167" s="90"/>
      <c r="D167" s="114" t="s">
        <v>208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201</v>
      </c>
      <c r="R167" s="27"/>
      <c r="S167" s="27"/>
      <c r="T167" s="27"/>
      <c r="U167" s="27"/>
      <c r="V167" s="27" t="s">
        <v>202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2654485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2654485</v>
      </c>
      <c r="AQ167" s="115"/>
      <c r="AR167" s="115"/>
      <c r="AS167" s="115"/>
      <c r="AT167" s="115"/>
      <c r="AU167" s="115">
        <v>2654485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2654485</v>
      </c>
      <c r="BF167" s="115"/>
      <c r="BG167" s="115"/>
      <c r="BH167" s="115"/>
      <c r="BI167" s="115"/>
    </row>
    <row r="168" spans="1:70" s="6" customFormat="1" ht="14.25" x14ac:dyDescent="0.2">
      <c r="A168" s="86">
        <v>0</v>
      </c>
      <c r="B168" s="87"/>
      <c r="C168" s="87"/>
      <c r="D168" s="113" t="s">
        <v>209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2"/>
      <c r="AG168" s="112"/>
      <c r="AH168" s="112"/>
      <c r="AI168" s="112"/>
      <c r="AJ168" s="112"/>
      <c r="AK168" s="112"/>
      <c r="AL168" s="112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</row>
    <row r="169" spans="1:70" s="99" customFormat="1" ht="28.5" customHeight="1" x14ac:dyDescent="0.2">
      <c r="A169" s="89">
        <v>1</v>
      </c>
      <c r="B169" s="90"/>
      <c r="C169" s="90"/>
      <c r="D169" s="114" t="s">
        <v>210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201</v>
      </c>
      <c r="R169" s="27"/>
      <c r="S169" s="27"/>
      <c r="T169" s="27"/>
      <c r="U169" s="27"/>
      <c r="V169" s="27" t="s">
        <v>207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53089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53089</v>
      </c>
      <c r="AQ169" s="115"/>
      <c r="AR169" s="115"/>
      <c r="AS169" s="115"/>
      <c r="AT169" s="115"/>
      <c r="AU169" s="115">
        <v>53089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53089</v>
      </c>
      <c r="BF169" s="115"/>
      <c r="BG169" s="115"/>
      <c r="BH169" s="115"/>
      <c r="BI169" s="115"/>
    </row>
    <row r="170" spans="1:70" s="6" customFormat="1" ht="14.25" x14ac:dyDescent="0.2">
      <c r="A170" s="86">
        <v>0</v>
      </c>
      <c r="B170" s="87"/>
      <c r="C170" s="87"/>
      <c r="D170" s="113" t="s">
        <v>211</v>
      </c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2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</row>
    <row r="171" spans="1:70" s="99" customFormat="1" ht="42.75" customHeight="1" x14ac:dyDescent="0.2">
      <c r="A171" s="89">
        <v>1</v>
      </c>
      <c r="B171" s="90"/>
      <c r="C171" s="90"/>
      <c r="D171" s="114" t="s">
        <v>212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213</v>
      </c>
      <c r="R171" s="27"/>
      <c r="S171" s="27"/>
      <c r="T171" s="27"/>
      <c r="U171" s="27"/>
      <c r="V171" s="27" t="s">
        <v>207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100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100</v>
      </c>
      <c r="AQ171" s="115"/>
      <c r="AR171" s="115"/>
      <c r="AS171" s="115"/>
      <c r="AT171" s="115"/>
      <c r="AU171" s="115">
        <v>100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100</v>
      </c>
      <c r="BF171" s="115"/>
      <c r="BG171" s="115"/>
      <c r="BH171" s="115"/>
      <c r="BI171" s="115"/>
    </row>
    <row r="172" spans="1:70" s="99" customFormat="1" ht="30" customHeight="1" x14ac:dyDescent="0.2">
      <c r="A172" s="89">
        <v>2</v>
      </c>
      <c r="B172" s="90"/>
      <c r="C172" s="90"/>
      <c r="D172" s="114" t="s">
        <v>214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213</v>
      </c>
      <c r="R172" s="27"/>
      <c r="S172" s="27"/>
      <c r="T172" s="27"/>
      <c r="U172" s="27"/>
      <c r="V172" s="27" t="s">
        <v>207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100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100</v>
      </c>
      <c r="AQ172" s="115"/>
      <c r="AR172" s="115"/>
      <c r="AS172" s="115"/>
      <c r="AT172" s="115"/>
      <c r="AU172" s="115">
        <v>100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100</v>
      </c>
      <c r="BF172" s="115"/>
      <c r="BG172" s="115"/>
      <c r="BH172" s="115"/>
      <c r="BI172" s="115"/>
    </row>
    <row r="174" spans="1:70" ht="14.25" customHeight="1" x14ac:dyDescent="0.2">
      <c r="A174" s="29" t="s">
        <v>124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0" ht="15" customHeight="1" x14ac:dyDescent="0.2">
      <c r="A175" s="44" t="s">
        <v>240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</row>
    <row r="176" spans="1:70" ht="12.95" customHeight="1" x14ac:dyDescent="0.2">
      <c r="A176" s="51" t="s">
        <v>19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3"/>
      <c r="U176" s="27" t="s">
        <v>241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7" t="s">
        <v>244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 t="s">
        <v>252</v>
      </c>
      <c r="AP176" s="27"/>
      <c r="AQ176" s="27"/>
      <c r="AR176" s="27"/>
      <c r="AS176" s="27"/>
      <c r="AT176" s="27"/>
      <c r="AU176" s="27"/>
      <c r="AV176" s="27"/>
      <c r="AW176" s="27"/>
      <c r="AX176" s="27"/>
      <c r="AY176" s="27" t="s">
        <v>262</v>
      </c>
      <c r="AZ176" s="27"/>
      <c r="BA176" s="27"/>
      <c r="BB176" s="27"/>
      <c r="BC176" s="27"/>
      <c r="BD176" s="27"/>
      <c r="BE176" s="27"/>
      <c r="BF176" s="27"/>
      <c r="BG176" s="27"/>
      <c r="BH176" s="27"/>
      <c r="BI176" s="27" t="s">
        <v>267</v>
      </c>
      <c r="BJ176" s="27"/>
      <c r="BK176" s="27"/>
      <c r="BL176" s="27"/>
      <c r="BM176" s="27"/>
      <c r="BN176" s="27"/>
      <c r="BO176" s="27"/>
      <c r="BP176" s="27"/>
      <c r="BQ176" s="27"/>
      <c r="BR176" s="27"/>
    </row>
    <row r="177" spans="1:79" ht="30" customHeight="1" x14ac:dyDescent="0.2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6"/>
      <c r="U177" s="27" t="s">
        <v>4</v>
      </c>
      <c r="V177" s="27"/>
      <c r="W177" s="27"/>
      <c r="X177" s="27"/>
      <c r="Y177" s="27"/>
      <c r="Z177" s="27" t="s">
        <v>3</v>
      </c>
      <c r="AA177" s="27"/>
      <c r="AB177" s="27"/>
      <c r="AC177" s="27"/>
      <c r="AD177" s="27"/>
      <c r="AE177" s="27" t="s">
        <v>4</v>
      </c>
      <c r="AF177" s="27"/>
      <c r="AG177" s="27"/>
      <c r="AH177" s="27"/>
      <c r="AI177" s="27"/>
      <c r="AJ177" s="27" t="s">
        <v>3</v>
      </c>
      <c r="AK177" s="27"/>
      <c r="AL177" s="27"/>
      <c r="AM177" s="27"/>
      <c r="AN177" s="27"/>
      <c r="AO177" s="27" t="s">
        <v>4</v>
      </c>
      <c r="AP177" s="27"/>
      <c r="AQ177" s="27"/>
      <c r="AR177" s="27"/>
      <c r="AS177" s="27"/>
      <c r="AT177" s="27" t="s">
        <v>3</v>
      </c>
      <c r="AU177" s="27"/>
      <c r="AV177" s="27"/>
      <c r="AW177" s="27"/>
      <c r="AX177" s="27"/>
      <c r="AY177" s="27" t="s">
        <v>4</v>
      </c>
      <c r="AZ177" s="27"/>
      <c r="BA177" s="27"/>
      <c r="BB177" s="27"/>
      <c r="BC177" s="27"/>
      <c r="BD177" s="27" t="s">
        <v>3</v>
      </c>
      <c r="BE177" s="27"/>
      <c r="BF177" s="27"/>
      <c r="BG177" s="27"/>
      <c r="BH177" s="27"/>
      <c r="BI177" s="27" t="s">
        <v>4</v>
      </c>
      <c r="BJ177" s="27"/>
      <c r="BK177" s="27"/>
      <c r="BL177" s="27"/>
      <c r="BM177" s="27"/>
      <c r="BN177" s="27" t="s">
        <v>3</v>
      </c>
      <c r="BO177" s="27"/>
      <c r="BP177" s="27"/>
      <c r="BQ177" s="27"/>
      <c r="BR177" s="27"/>
    </row>
    <row r="178" spans="1:79" ht="15" customHeight="1" x14ac:dyDescent="0.2">
      <c r="A178" s="36">
        <v>1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8"/>
      <c r="U178" s="27">
        <v>2</v>
      </c>
      <c r="V178" s="27"/>
      <c r="W178" s="27"/>
      <c r="X178" s="27"/>
      <c r="Y178" s="27"/>
      <c r="Z178" s="27">
        <v>3</v>
      </c>
      <c r="AA178" s="27"/>
      <c r="AB178" s="27"/>
      <c r="AC178" s="27"/>
      <c r="AD178" s="27"/>
      <c r="AE178" s="27">
        <v>4</v>
      </c>
      <c r="AF178" s="27"/>
      <c r="AG178" s="27"/>
      <c r="AH178" s="27"/>
      <c r="AI178" s="27"/>
      <c r="AJ178" s="27">
        <v>5</v>
      </c>
      <c r="AK178" s="27"/>
      <c r="AL178" s="27"/>
      <c r="AM178" s="27"/>
      <c r="AN178" s="27"/>
      <c r="AO178" s="27">
        <v>6</v>
      </c>
      <c r="AP178" s="27"/>
      <c r="AQ178" s="27"/>
      <c r="AR178" s="27"/>
      <c r="AS178" s="27"/>
      <c r="AT178" s="27">
        <v>7</v>
      </c>
      <c r="AU178" s="27"/>
      <c r="AV178" s="27"/>
      <c r="AW178" s="27"/>
      <c r="AX178" s="27"/>
      <c r="AY178" s="27">
        <v>8</v>
      </c>
      <c r="AZ178" s="27"/>
      <c r="BA178" s="27"/>
      <c r="BB178" s="27"/>
      <c r="BC178" s="27"/>
      <c r="BD178" s="27">
        <v>9</v>
      </c>
      <c r="BE178" s="27"/>
      <c r="BF178" s="27"/>
      <c r="BG178" s="27"/>
      <c r="BH178" s="27"/>
      <c r="BI178" s="27">
        <v>10</v>
      </c>
      <c r="BJ178" s="27"/>
      <c r="BK178" s="27"/>
      <c r="BL178" s="27"/>
      <c r="BM178" s="27"/>
      <c r="BN178" s="27">
        <v>11</v>
      </c>
      <c r="BO178" s="27"/>
      <c r="BP178" s="27"/>
      <c r="BQ178" s="27"/>
      <c r="BR178" s="27"/>
    </row>
    <row r="179" spans="1:79" s="1" customFormat="1" ht="15.75" hidden="1" customHeight="1" x14ac:dyDescent="0.2">
      <c r="A179" s="39" t="s">
        <v>57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1"/>
      <c r="U179" s="26" t="s">
        <v>65</v>
      </c>
      <c r="V179" s="26"/>
      <c r="W179" s="26"/>
      <c r="X179" s="26"/>
      <c r="Y179" s="26"/>
      <c r="Z179" s="30" t="s">
        <v>66</v>
      </c>
      <c r="AA179" s="30"/>
      <c r="AB179" s="30"/>
      <c r="AC179" s="30"/>
      <c r="AD179" s="30"/>
      <c r="AE179" s="26" t="s">
        <v>67</v>
      </c>
      <c r="AF179" s="26"/>
      <c r="AG179" s="26"/>
      <c r="AH179" s="26"/>
      <c r="AI179" s="26"/>
      <c r="AJ179" s="30" t="s">
        <v>68</v>
      </c>
      <c r="AK179" s="30"/>
      <c r="AL179" s="30"/>
      <c r="AM179" s="30"/>
      <c r="AN179" s="30"/>
      <c r="AO179" s="26" t="s">
        <v>58</v>
      </c>
      <c r="AP179" s="26"/>
      <c r="AQ179" s="26"/>
      <c r="AR179" s="26"/>
      <c r="AS179" s="26"/>
      <c r="AT179" s="30" t="s">
        <v>59</v>
      </c>
      <c r="AU179" s="30"/>
      <c r="AV179" s="30"/>
      <c r="AW179" s="30"/>
      <c r="AX179" s="30"/>
      <c r="AY179" s="26" t="s">
        <v>60</v>
      </c>
      <c r="AZ179" s="26"/>
      <c r="BA179" s="26"/>
      <c r="BB179" s="26"/>
      <c r="BC179" s="26"/>
      <c r="BD179" s="30" t="s">
        <v>61</v>
      </c>
      <c r="BE179" s="30"/>
      <c r="BF179" s="30"/>
      <c r="BG179" s="30"/>
      <c r="BH179" s="30"/>
      <c r="BI179" s="26" t="s">
        <v>62</v>
      </c>
      <c r="BJ179" s="26"/>
      <c r="BK179" s="26"/>
      <c r="BL179" s="26"/>
      <c r="BM179" s="26"/>
      <c r="BN179" s="30" t="s">
        <v>63</v>
      </c>
      <c r="BO179" s="30"/>
      <c r="BP179" s="30"/>
      <c r="BQ179" s="30"/>
      <c r="BR179" s="30"/>
      <c r="CA179" t="s">
        <v>41</v>
      </c>
    </row>
    <row r="180" spans="1:79" s="6" customFormat="1" ht="12.75" customHeight="1" x14ac:dyDescent="0.2">
      <c r="A180" s="100" t="s">
        <v>215</v>
      </c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2"/>
      <c r="U180" s="116">
        <v>2177609.83</v>
      </c>
      <c r="V180" s="116"/>
      <c r="W180" s="116"/>
      <c r="X180" s="116"/>
      <c r="Y180" s="116"/>
      <c r="Z180" s="116">
        <v>0</v>
      </c>
      <c r="AA180" s="116"/>
      <c r="AB180" s="116"/>
      <c r="AC180" s="116"/>
      <c r="AD180" s="116"/>
      <c r="AE180" s="116">
        <v>1713014.09</v>
      </c>
      <c r="AF180" s="116"/>
      <c r="AG180" s="116"/>
      <c r="AH180" s="116"/>
      <c r="AI180" s="116"/>
      <c r="AJ180" s="116">
        <v>0</v>
      </c>
      <c r="AK180" s="116"/>
      <c r="AL180" s="116"/>
      <c r="AM180" s="116"/>
      <c r="AN180" s="116"/>
      <c r="AO180" s="116">
        <v>3003708.75</v>
      </c>
      <c r="AP180" s="116"/>
      <c r="AQ180" s="116"/>
      <c r="AR180" s="116"/>
      <c r="AS180" s="116"/>
      <c r="AT180" s="116">
        <v>0</v>
      </c>
      <c r="AU180" s="116"/>
      <c r="AV180" s="116"/>
      <c r="AW180" s="116"/>
      <c r="AX180" s="116"/>
      <c r="AY180" s="116">
        <v>3003708.75</v>
      </c>
      <c r="AZ180" s="116"/>
      <c r="BA180" s="116"/>
      <c r="BB180" s="116"/>
      <c r="BC180" s="116"/>
      <c r="BD180" s="116">
        <v>0</v>
      </c>
      <c r="BE180" s="116"/>
      <c r="BF180" s="116"/>
      <c r="BG180" s="116"/>
      <c r="BH180" s="116"/>
      <c r="BI180" s="116">
        <v>3003708.75</v>
      </c>
      <c r="BJ180" s="116"/>
      <c r="BK180" s="116"/>
      <c r="BL180" s="116"/>
      <c r="BM180" s="116"/>
      <c r="BN180" s="116">
        <v>0</v>
      </c>
      <c r="BO180" s="116"/>
      <c r="BP180" s="116"/>
      <c r="BQ180" s="116"/>
      <c r="BR180" s="116"/>
      <c r="CA180" s="6" t="s">
        <v>42</v>
      </c>
    </row>
    <row r="181" spans="1:79" s="99" customFormat="1" ht="12.75" customHeight="1" x14ac:dyDescent="0.2">
      <c r="A181" s="92" t="s">
        <v>216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4"/>
      <c r="U181" s="117">
        <v>1719029.2</v>
      </c>
      <c r="V181" s="117"/>
      <c r="W181" s="117"/>
      <c r="X181" s="117"/>
      <c r="Y181" s="117"/>
      <c r="Z181" s="117">
        <v>0</v>
      </c>
      <c r="AA181" s="117"/>
      <c r="AB181" s="117"/>
      <c r="AC181" s="117"/>
      <c r="AD181" s="117"/>
      <c r="AE181" s="117">
        <v>1266671</v>
      </c>
      <c r="AF181" s="117"/>
      <c r="AG181" s="117"/>
      <c r="AH181" s="117"/>
      <c r="AI181" s="117"/>
      <c r="AJ181" s="117">
        <v>0</v>
      </c>
      <c r="AK181" s="117"/>
      <c r="AL181" s="117"/>
      <c r="AM181" s="117"/>
      <c r="AN181" s="117"/>
      <c r="AO181" s="117">
        <v>2103333</v>
      </c>
      <c r="AP181" s="117"/>
      <c r="AQ181" s="117"/>
      <c r="AR181" s="117"/>
      <c r="AS181" s="117"/>
      <c r="AT181" s="117">
        <v>0</v>
      </c>
      <c r="AU181" s="117"/>
      <c r="AV181" s="117"/>
      <c r="AW181" s="117"/>
      <c r="AX181" s="117"/>
      <c r="AY181" s="117">
        <v>2103333</v>
      </c>
      <c r="AZ181" s="117"/>
      <c r="BA181" s="117"/>
      <c r="BB181" s="117"/>
      <c r="BC181" s="117"/>
      <c r="BD181" s="117">
        <v>0</v>
      </c>
      <c r="BE181" s="117"/>
      <c r="BF181" s="117"/>
      <c r="BG181" s="117"/>
      <c r="BH181" s="117"/>
      <c r="BI181" s="117">
        <v>2103333</v>
      </c>
      <c r="BJ181" s="117"/>
      <c r="BK181" s="117"/>
      <c r="BL181" s="117"/>
      <c r="BM181" s="117"/>
      <c r="BN181" s="117">
        <v>0</v>
      </c>
      <c r="BO181" s="117"/>
      <c r="BP181" s="117"/>
      <c r="BQ181" s="117"/>
      <c r="BR181" s="117"/>
    </row>
    <row r="182" spans="1:79" s="99" customFormat="1" ht="12.75" customHeight="1" x14ac:dyDescent="0.2">
      <c r="A182" s="92" t="s">
        <v>217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4"/>
      <c r="U182" s="117">
        <v>238831.93</v>
      </c>
      <c r="V182" s="117"/>
      <c r="W182" s="117"/>
      <c r="X182" s="117"/>
      <c r="Y182" s="117"/>
      <c r="Z182" s="117">
        <v>0</v>
      </c>
      <c r="AA182" s="117"/>
      <c r="AB182" s="117"/>
      <c r="AC182" s="117"/>
      <c r="AD182" s="117"/>
      <c r="AE182" s="117">
        <v>232471.61</v>
      </c>
      <c r="AF182" s="117"/>
      <c r="AG182" s="117"/>
      <c r="AH182" s="117"/>
      <c r="AI182" s="117"/>
      <c r="AJ182" s="117">
        <v>0</v>
      </c>
      <c r="AK182" s="117"/>
      <c r="AL182" s="117"/>
      <c r="AM182" s="117"/>
      <c r="AN182" s="117"/>
      <c r="AO182" s="117">
        <v>553977.75</v>
      </c>
      <c r="AP182" s="117"/>
      <c r="AQ182" s="117"/>
      <c r="AR182" s="117"/>
      <c r="AS182" s="117"/>
      <c r="AT182" s="117">
        <v>0</v>
      </c>
      <c r="AU182" s="117"/>
      <c r="AV182" s="117"/>
      <c r="AW182" s="117"/>
      <c r="AX182" s="117"/>
      <c r="AY182" s="117">
        <v>553977.75</v>
      </c>
      <c r="AZ182" s="117"/>
      <c r="BA182" s="117"/>
      <c r="BB182" s="117"/>
      <c r="BC182" s="117"/>
      <c r="BD182" s="117">
        <v>0</v>
      </c>
      <c r="BE182" s="117"/>
      <c r="BF182" s="117"/>
      <c r="BG182" s="117"/>
      <c r="BH182" s="117"/>
      <c r="BI182" s="117">
        <v>553977.75</v>
      </c>
      <c r="BJ182" s="117"/>
      <c r="BK182" s="117"/>
      <c r="BL182" s="117"/>
      <c r="BM182" s="117"/>
      <c r="BN182" s="117">
        <v>0</v>
      </c>
      <c r="BO182" s="117"/>
      <c r="BP182" s="117"/>
      <c r="BQ182" s="117"/>
      <c r="BR182" s="117"/>
    </row>
    <row r="183" spans="1:79" s="99" customFormat="1" ht="12.75" customHeight="1" x14ac:dyDescent="0.2">
      <c r="A183" s="92" t="s">
        <v>218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4"/>
      <c r="U183" s="117">
        <v>219748.7</v>
      </c>
      <c r="V183" s="117"/>
      <c r="W183" s="117"/>
      <c r="X183" s="117"/>
      <c r="Y183" s="117"/>
      <c r="Z183" s="117">
        <v>0</v>
      </c>
      <c r="AA183" s="117"/>
      <c r="AB183" s="117"/>
      <c r="AC183" s="117"/>
      <c r="AD183" s="117"/>
      <c r="AE183" s="117">
        <v>213871.48</v>
      </c>
      <c r="AF183" s="117"/>
      <c r="AG183" s="117"/>
      <c r="AH183" s="117"/>
      <c r="AI183" s="117"/>
      <c r="AJ183" s="117">
        <v>0</v>
      </c>
      <c r="AK183" s="117"/>
      <c r="AL183" s="117"/>
      <c r="AM183" s="117"/>
      <c r="AN183" s="117"/>
      <c r="AO183" s="117">
        <v>346398</v>
      </c>
      <c r="AP183" s="117"/>
      <c r="AQ183" s="117"/>
      <c r="AR183" s="117"/>
      <c r="AS183" s="117"/>
      <c r="AT183" s="117">
        <v>0</v>
      </c>
      <c r="AU183" s="117"/>
      <c r="AV183" s="117"/>
      <c r="AW183" s="117"/>
      <c r="AX183" s="117"/>
      <c r="AY183" s="117">
        <v>346398</v>
      </c>
      <c r="AZ183" s="117"/>
      <c r="BA183" s="117"/>
      <c r="BB183" s="117"/>
      <c r="BC183" s="117"/>
      <c r="BD183" s="117">
        <v>0</v>
      </c>
      <c r="BE183" s="117"/>
      <c r="BF183" s="117"/>
      <c r="BG183" s="117"/>
      <c r="BH183" s="117"/>
      <c r="BI183" s="117">
        <v>346398</v>
      </c>
      <c r="BJ183" s="117"/>
      <c r="BK183" s="117"/>
      <c r="BL183" s="117"/>
      <c r="BM183" s="117"/>
      <c r="BN183" s="117">
        <v>0</v>
      </c>
      <c r="BO183" s="117"/>
      <c r="BP183" s="117"/>
      <c r="BQ183" s="117"/>
      <c r="BR183" s="117"/>
    </row>
    <row r="184" spans="1:79" s="99" customFormat="1" ht="12.75" customHeight="1" x14ac:dyDescent="0.2">
      <c r="A184" s="92" t="s">
        <v>219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4"/>
      <c r="U184" s="117">
        <v>862072.5</v>
      </c>
      <c r="V184" s="117"/>
      <c r="W184" s="117"/>
      <c r="X184" s="117"/>
      <c r="Y184" s="117"/>
      <c r="Z184" s="117">
        <v>0</v>
      </c>
      <c r="AA184" s="117"/>
      <c r="AB184" s="117"/>
      <c r="AC184" s="117"/>
      <c r="AD184" s="117"/>
      <c r="AE184" s="117">
        <v>543134.66</v>
      </c>
      <c r="AF184" s="117"/>
      <c r="AG184" s="117"/>
      <c r="AH184" s="117"/>
      <c r="AI184" s="117"/>
      <c r="AJ184" s="117">
        <v>0</v>
      </c>
      <c r="AK184" s="117"/>
      <c r="AL184" s="117"/>
      <c r="AM184" s="117"/>
      <c r="AN184" s="117"/>
      <c r="AO184" s="117">
        <v>205890</v>
      </c>
      <c r="AP184" s="117"/>
      <c r="AQ184" s="117"/>
      <c r="AR184" s="117"/>
      <c r="AS184" s="117"/>
      <c r="AT184" s="117">
        <v>0</v>
      </c>
      <c r="AU184" s="117"/>
      <c r="AV184" s="117"/>
      <c r="AW184" s="117"/>
      <c r="AX184" s="117"/>
      <c r="AY184" s="117">
        <v>205890</v>
      </c>
      <c r="AZ184" s="117"/>
      <c r="BA184" s="117"/>
      <c r="BB184" s="117"/>
      <c r="BC184" s="117"/>
      <c r="BD184" s="117">
        <v>0</v>
      </c>
      <c r="BE184" s="117"/>
      <c r="BF184" s="117"/>
      <c r="BG184" s="117"/>
      <c r="BH184" s="117"/>
      <c r="BI184" s="117">
        <v>205890</v>
      </c>
      <c r="BJ184" s="117"/>
      <c r="BK184" s="117"/>
      <c r="BL184" s="117"/>
      <c r="BM184" s="117"/>
      <c r="BN184" s="117">
        <v>0</v>
      </c>
      <c r="BO184" s="117"/>
      <c r="BP184" s="117"/>
      <c r="BQ184" s="117"/>
      <c r="BR184" s="117"/>
    </row>
    <row r="185" spans="1:79" s="6" customFormat="1" ht="12.75" customHeight="1" x14ac:dyDescent="0.2">
      <c r="A185" s="100" t="s">
        <v>220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2"/>
      <c r="U185" s="116">
        <v>107010.28</v>
      </c>
      <c r="V185" s="116"/>
      <c r="W185" s="116"/>
      <c r="X185" s="116"/>
      <c r="Y185" s="116"/>
      <c r="Z185" s="116">
        <v>0</v>
      </c>
      <c r="AA185" s="116"/>
      <c r="AB185" s="116"/>
      <c r="AC185" s="116"/>
      <c r="AD185" s="116"/>
      <c r="AE185" s="116">
        <v>70130</v>
      </c>
      <c r="AF185" s="116"/>
      <c r="AG185" s="116"/>
      <c r="AH185" s="116"/>
      <c r="AI185" s="116"/>
      <c r="AJ185" s="116">
        <v>0</v>
      </c>
      <c r="AK185" s="116"/>
      <c r="AL185" s="116"/>
      <c r="AM185" s="116"/>
      <c r="AN185" s="116"/>
      <c r="AO185" s="116">
        <v>126002.25</v>
      </c>
      <c r="AP185" s="116"/>
      <c r="AQ185" s="116"/>
      <c r="AR185" s="116"/>
      <c r="AS185" s="116"/>
      <c r="AT185" s="116">
        <v>0</v>
      </c>
      <c r="AU185" s="116"/>
      <c r="AV185" s="116"/>
      <c r="AW185" s="116"/>
      <c r="AX185" s="116"/>
      <c r="AY185" s="116">
        <v>126002.25</v>
      </c>
      <c r="AZ185" s="116"/>
      <c r="BA185" s="116"/>
      <c r="BB185" s="116"/>
      <c r="BC185" s="116"/>
      <c r="BD185" s="116">
        <v>0</v>
      </c>
      <c r="BE185" s="116"/>
      <c r="BF185" s="116"/>
      <c r="BG185" s="116"/>
      <c r="BH185" s="116"/>
      <c r="BI185" s="116">
        <v>126002.25</v>
      </c>
      <c r="BJ185" s="116"/>
      <c r="BK185" s="116"/>
      <c r="BL185" s="116"/>
      <c r="BM185" s="116"/>
      <c r="BN185" s="116">
        <v>0</v>
      </c>
      <c r="BO185" s="116"/>
      <c r="BP185" s="116"/>
      <c r="BQ185" s="116"/>
      <c r="BR185" s="116"/>
    </row>
    <row r="186" spans="1:79" s="99" customFormat="1" ht="12.75" customHeight="1" x14ac:dyDescent="0.2">
      <c r="A186" s="92" t="s">
        <v>221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4"/>
      <c r="U186" s="117">
        <v>107010.28</v>
      </c>
      <c r="V186" s="117"/>
      <c r="W186" s="117"/>
      <c r="X186" s="117"/>
      <c r="Y186" s="117"/>
      <c r="Z186" s="117">
        <v>0</v>
      </c>
      <c r="AA186" s="117"/>
      <c r="AB186" s="117"/>
      <c r="AC186" s="117"/>
      <c r="AD186" s="117"/>
      <c r="AE186" s="117">
        <v>70130</v>
      </c>
      <c r="AF186" s="117"/>
      <c r="AG186" s="117"/>
      <c r="AH186" s="117"/>
      <c r="AI186" s="117"/>
      <c r="AJ186" s="117">
        <v>0</v>
      </c>
      <c r="AK186" s="117"/>
      <c r="AL186" s="117"/>
      <c r="AM186" s="117"/>
      <c r="AN186" s="117"/>
      <c r="AO186" s="117">
        <v>126002.25</v>
      </c>
      <c r="AP186" s="117"/>
      <c r="AQ186" s="117"/>
      <c r="AR186" s="117"/>
      <c r="AS186" s="117"/>
      <c r="AT186" s="117">
        <v>0</v>
      </c>
      <c r="AU186" s="117"/>
      <c r="AV186" s="117"/>
      <c r="AW186" s="117"/>
      <c r="AX186" s="117"/>
      <c r="AY186" s="117">
        <v>126002.25</v>
      </c>
      <c r="AZ186" s="117"/>
      <c r="BA186" s="117"/>
      <c r="BB186" s="117"/>
      <c r="BC186" s="117"/>
      <c r="BD186" s="117">
        <v>0</v>
      </c>
      <c r="BE186" s="117"/>
      <c r="BF186" s="117"/>
      <c r="BG186" s="117"/>
      <c r="BH186" s="117"/>
      <c r="BI186" s="117">
        <v>126002.25</v>
      </c>
      <c r="BJ186" s="117"/>
      <c r="BK186" s="117"/>
      <c r="BL186" s="117"/>
      <c r="BM186" s="117"/>
      <c r="BN186" s="117">
        <v>0</v>
      </c>
      <c r="BO186" s="117"/>
      <c r="BP186" s="117"/>
      <c r="BQ186" s="117"/>
      <c r="BR186" s="117"/>
    </row>
    <row r="187" spans="1:79" s="6" customFormat="1" ht="12.75" customHeight="1" x14ac:dyDescent="0.2">
      <c r="A187" s="100" t="s">
        <v>147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2"/>
      <c r="U187" s="116">
        <v>3146692.61</v>
      </c>
      <c r="V187" s="116"/>
      <c r="W187" s="116"/>
      <c r="X187" s="116"/>
      <c r="Y187" s="116"/>
      <c r="Z187" s="116">
        <v>0</v>
      </c>
      <c r="AA187" s="116"/>
      <c r="AB187" s="116"/>
      <c r="AC187" s="116"/>
      <c r="AD187" s="116"/>
      <c r="AE187" s="116">
        <v>2326278.75</v>
      </c>
      <c r="AF187" s="116"/>
      <c r="AG187" s="116"/>
      <c r="AH187" s="116"/>
      <c r="AI187" s="116"/>
      <c r="AJ187" s="116">
        <v>0</v>
      </c>
      <c r="AK187" s="116"/>
      <c r="AL187" s="116"/>
      <c r="AM187" s="116"/>
      <c r="AN187" s="116"/>
      <c r="AO187" s="116">
        <v>3335601</v>
      </c>
      <c r="AP187" s="116"/>
      <c r="AQ187" s="116"/>
      <c r="AR187" s="116"/>
      <c r="AS187" s="116"/>
      <c r="AT187" s="116">
        <v>0</v>
      </c>
      <c r="AU187" s="116"/>
      <c r="AV187" s="116"/>
      <c r="AW187" s="116"/>
      <c r="AX187" s="116"/>
      <c r="AY187" s="116">
        <v>3335601</v>
      </c>
      <c r="AZ187" s="116"/>
      <c r="BA187" s="116"/>
      <c r="BB187" s="116"/>
      <c r="BC187" s="116"/>
      <c r="BD187" s="116">
        <v>0</v>
      </c>
      <c r="BE187" s="116"/>
      <c r="BF187" s="116"/>
      <c r="BG187" s="116"/>
      <c r="BH187" s="116"/>
      <c r="BI187" s="116">
        <v>3335601</v>
      </c>
      <c r="BJ187" s="116"/>
      <c r="BK187" s="116"/>
      <c r="BL187" s="116"/>
      <c r="BM187" s="116"/>
      <c r="BN187" s="116">
        <v>0</v>
      </c>
      <c r="BO187" s="116"/>
      <c r="BP187" s="116"/>
      <c r="BQ187" s="116"/>
      <c r="BR187" s="116"/>
    </row>
    <row r="188" spans="1:79" s="99" customFormat="1" ht="38.25" customHeight="1" x14ac:dyDescent="0.2">
      <c r="A188" s="92" t="s">
        <v>222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4"/>
      <c r="U188" s="117" t="s">
        <v>173</v>
      </c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 t="s">
        <v>173</v>
      </c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 t="s">
        <v>173</v>
      </c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 t="s">
        <v>173</v>
      </c>
      <c r="AZ188" s="117"/>
      <c r="BA188" s="117"/>
      <c r="BB188" s="117"/>
      <c r="BC188" s="117"/>
      <c r="BD188" s="117"/>
      <c r="BE188" s="117"/>
      <c r="BF188" s="117"/>
      <c r="BG188" s="117"/>
      <c r="BH188" s="117"/>
      <c r="BI188" s="117" t="s">
        <v>173</v>
      </c>
      <c r="BJ188" s="117"/>
      <c r="BK188" s="117"/>
      <c r="BL188" s="117"/>
      <c r="BM188" s="117"/>
      <c r="BN188" s="117"/>
      <c r="BO188" s="117"/>
      <c r="BP188" s="117"/>
      <c r="BQ188" s="117"/>
      <c r="BR188" s="117"/>
    </row>
    <row r="191" spans="1:79" ht="14.25" customHeight="1" x14ac:dyDescent="0.2">
      <c r="A191" s="29" t="s">
        <v>125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15" customHeight="1" x14ac:dyDescent="0.2">
      <c r="A192" s="51" t="s">
        <v>6</v>
      </c>
      <c r="B192" s="52"/>
      <c r="C192" s="52"/>
      <c r="D192" s="51" t="s">
        <v>10</v>
      </c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3"/>
      <c r="W192" s="27" t="s">
        <v>241</v>
      </c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 t="s">
        <v>245</v>
      </c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 t="s">
        <v>257</v>
      </c>
      <c r="AV192" s="27"/>
      <c r="AW192" s="27"/>
      <c r="AX192" s="27"/>
      <c r="AY192" s="27"/>
      <c r="AZ192" s="27"/>
      <c r="BA192" s="27" t="s">
        <v>263</v>
      </c>
      <c r="BB192" s="27"/>
      <c r="BC192" s="27"/>
      <c r="BD192" s="27"/>
      <c r="BE192" s="27"/>
      <c r="BF192" s="27"/>
      <c r="BG192" s="27" t="s">
        <v>272</v>
      </c>
      <c r="BH192" s="27"/>
      <c r="BI192" s="27"/>
      <c r="BJ192" s="27"/>
      <c r="BK192" s="27"/>
      <c r="BL192" s="27"/>
    </row>
    <row r="193" spans="1:79" ht="15" customHeight="1" x14ac:dyDescent="0.2">
      <c r="A193" s="71"/>
      <c r="B193" s="72"/>
      <c r="C193" s="72"/>
      <c r="D193" s="71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3"/>
      <c r="W193" s="27" t="s">
        <v>4</v>
      </c>
      <c r="X193" s="27"/>
      <c r="Y193" s="27"/>
      <c r="Z193" s="27"/>
      <c r="AA193" s="27"/>
      <c r="AB193" s="27"/>
      <c r="AC193" s="27" t="s">
        <v>3</v>
      </c>
      <c r="AD193" s="27"/>
      <c r="AE193" s="27"/>
      <c r="AF193" s="27"/>
      <c r="AG193" s="27"/>
      <c r="AH193" s="27"/>
      <c r="AI193" s="27" t="s">
        <v>4</v>
      </c>
      <c r="AJ193" s="27"/>
      <c r="AK193" s="27"/>
      <c r="AL193" s="27"/>
      <c r="AM193" s="27"/>
      <c r="AN193" s="27"/>
      <c r="AO193" s="27" t="s">
        <v>3</v>
      </c>
      <c r="AP193" s="27"/>
      <c r="AQ193" s="27"/>
      <c r="AR193" s="27"/>
      <c r="AS193" s="27"/>
      <c r="AT193" s="27"/>
      <c r="AU193" s="74" t="s">
        <v>4</v>
      </c>
      <c r="AV193" s="74"/>
      <c r="AW193" s="74"/>
      <c r="AX193" s="74" t="s">
        <v>3</v>
      </c>
      <c r="AY193" s="74"/>
      <c r="AZ193" s="74"/>
      <c r="BA193" s="74" t="s">
        <v>4</v>
      </c>
      <c r="BB193" s="74"/>
      <c r="BC193" s="74"/>
      <c r="BD193" s="74" t="s">
        <v>3</v>
      </c>
      <c r="BE193" s="74"/>
      <c r="BF193" s="74"/>
      <c r="BG193" s="74" t="s">
        <v>4</v>
      </c>
      <c r="BH193" s="74"/>
      <c r="BI193" s="74"/>
      <c r="BJ193" s="74" t="s">
        <v>3</v>
      </c>
      <c r="BK193" s="74"/>
      <c r="BL193" s="74"/>
    </row>
    <row r="194" spans="1:79" ht="57" customHeight="1" x14ac:dyDescent="0.2">
      <c r="A194" s="54"/>
      <c r="B194" s="55"/>
      <c r="C194" s="55"/>
      <c r="D194" s="54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27" t="s">
        <v>12</v>
      </c>
      <c r="X194" s="27"/>
      <c r="Y194" s="27"/>
      <c r="Z194" s="27" t="s">
        <v>11</v>
      </c>
      <c r="AA194" s="27"/>
      <c r="AB194" s="27"/>
      <c r="AC194" s="27" t="s">
        <v>12</v>
      </c>
      <c r="AD194" s="27"/>
      <c r="AE194" s="27"/>
      <c r="AF194" s="27" t="s">
        <v>11</v>
      </c>
      <c r="AG194" s="27"/>
      <c r="AH194" s="27"/>
      <c r="AI194" s="27" t="s">
        <v>12</v>
      </c>
      <c r="AJ194" s="27"/>
      <c r="AK194" s="27"/>
      <c r="AL194" s="27" t="s">
        <v>11</v>
      </c>
      <c r="AM194" s="27"/>
      <c r="AN194" s="27"/>
      <c r="AO194" s="27" t="s">
        <v>12</v>
      </c>
      <c r="AP194" s="27"/>
      <c r="AQ194" s="27"/>
      <c r="AR194" s="27" t="s">
        <v>11</v>
      </c>
      <c r="AS194" s="27"/>
      <c r="AT194" s="27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</row>
    <row r="195" spans="1:79" ht="15" customHeight="1" x14ac:dyDescent="0.2">
      <c r="A195" s="36">
        <v>1</v>
      </c>
      <c r="B195" s="37"/>
      <c r="C195" s="37"/>
      <c r="D195" s="36">
        <v>2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8"/>
      <c r="W195" s="27">
        <v>3</v>
      </c>
      <c r="X195" s="27"/>
      <c r="Y195" s="27"/>
      <c r="Z195" s="27">
        <v>4</v>
      </c>
      <c r="AA195" s="27"/>
      <c r="AB195" s="27"/>
      <c r="AC195" s="27">
        <v>5</v>
      </c>
      <c r="AD195" s="27"/>
      <c r="AE195" s="27"/>
      <c r="AF195" s="27">
        <v>6</v>
      </c>
      <c r="AG195" s="27"/>
      <c r="AH195" s="27"/>
      <c r="AI195" s="27">
        <v>7</v>
      </c>
      <c r="AJ195" s="27"/>
      <c r="AK195" s="27"/>
      <c r="AL195" s="27">
        <v>8</v>
      </c>
      <c r="AM195" s="27"/>
      <c r="AN195" s="27"/>
      <c r="AO195" s="27">
        <v>9</v>
      </c>
      <c r="AP195" s="27"/>
      <c r="AQ195" s="27"/>
      <c r="AR195" s="27">
        <v>10</v>
      </c>
      <c r="AS195" s="27"/>
      <c r="AT195" s="27"/>
      <c r="AU195" s="27">
        <v>11</v>
      </c>
      <c r="AV195" s="27"/>
      <c r="AW195" s="27"/>
      <c r="AX195" s="27">
        <v>12</v>
      </c>
      <c r="AY195" s="27"/>
      <c r="AZ195" s="27"/>
      <c r="BA195" s="27">
        <v>13</v>
      </c>
      <c r="BB195" s="27"/>
      <c r="BC195" s="27"/>
      <c r="BD195" s="27">
        <v>14</v>
      </c>
      <c r="BE195" s="27"/>
      <c r="BF195" s="27"/>
      <c r="BG195" s="27">
        <v>15</v>
      </c>
      <c r="BH195" s="27"/>
      <c r="BI195" s="27"/>
      <c r="BJ195" s="27">
        <v>16</v>
      </c>
      <c r="BK195" s="27"/>
      <c r="BL195" s="27"/>
    </row>
    <row r="196" spans="1:79" s="1" customFormat="1" ht="12.75" hidden="1" customHeight="1" x14ac:dyDescent="0.2">
      <c r="A196" s="39" t="s">
        <v>69</v>
      </c>
      <c r="B196" s="40"/>
      <c r="C196" s="40"/>
      <c r="D196" s="39" t="s">
        <v>57</v>
      </c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1"/>
      <c r="W196" s="26" t="s">
        <v>72</v>
      </c>
      <c r="X196" s="26"/>
      <c r="Y196" s="26"/>
      <c r="Z196" s="26" t="s">
        <v>73</v>
      </c>
      <c r="AA196" s="26"/>
      <c r="AB196" s="26"/>
      <c r="AC196" s="30" t="s">
        <v>74</v>
      </c>
      <c r="AD196" s="30"/>
      <c r="AE196" s="30"/>
      <c r="AF196" s="30" t="s">
        <v>75</v>
      </c>
      <c r="AG196" s="30"/>
      <c r="AH196" s="30"/>
      <c r="AI196" s="26" t="s">
        <v>76</v>
      </c>
      <c r="AJ196" s="26"/>
      <c r="AK196" s="26"/>
      <c r="AL196" s="26" t="s">
        <v>77</v>
      </c>
      <c r="AM196" s="26"/>
      <c r="AN196" s="26"/>
      <c r="AO196" s="30" t="s">
        <v>104</v>
      </c>
      <c r="AP196" s="30"/>
      <c r="AQ196" s="30"/>
      <c r="AR196" s="30" t="s">
        <v>78</v>
      </c>
      <c r="AS196" s="30"/>
      <c r="AT196" s="30"/>
      <c r="AU196" s="26" t="s">
        <v>105</v>
      </c>
      <c r="AV196" s="26"/>
      <c r="AW196" s="26"/>
      <c r="AX196" s="30" t="s">
        <v>106</v>
      </c>
      <c r="AY196" s="30"/>
      <c r="AZ196" s="30"/>
      <c r="BA196" s="26" t="s">
        <v>107</v>
      </c>
      <c r="BB196" s="26"/>
      <c r="BC196" s="26"/>
      <c r="BD196" s="30" t="s">
        <v>108</v>
      </c>
      <c r="BE196" s="30"/>
      <c r="BF196" s="30"/>
      <c r="BG196" s="26" t="s">
        <v>109</v>
      </c>
      <c r="BH196" s="26"/>
      <c r="BI196" s="26"/>
      <c r="BJ196" s="30" t="s">
        <v>110</v>
      </c>
      <c r="BK196" s="30"/>
      <c r="BL196" s="30"/>
      <c r="CA196" s="1" t="s">
        <v>103</v>
      </c>
    </row>
    <row r="197" spans="1:79" s="99" customFormat="1" ht="12.75" customHeight="1" x14ac:dyDescent="0.2">
      <c r="A197" s="89">
        <v>1</v>
      </c>
      <c r="B197" s="90"/>
      <c r="C197" s="90"/>
      <c r="D197" s="92" t="s">
        <v>223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4"/>
      <c r="W197" s="115">
        <v>2</v>
      </c>
      <c r="X197" s="115"/>
      <c r="Y197" s="115"/>
      <c r="Z197" s="115">
        <v>2</v>
      </c>
      <c r="AA197" s="115"/>
      <c r="AB197" s="115"/>
      <c r="AC197" s="115">
        <v>0</v>
      </c>
      <c r="AD197" s="115"/>
      <c r="AE197" s="115"/>
      <c r="AF197" s="115">
        <v>0</v>
      </c>
      <c r="AG197" s="115"/>
      <c r="AH197" s="115"/>
      <c r="AI197" s="115">
        <v>2</v>
      </c>
      <c r="AJ197" s="115"/>
      <c r="AK197" s="115"/>
      <c r="AL197" s="115">
        <v>2</v>
      </c>
      <c r="AM197" s="115"/>
      <c r="AN197" s="115"/>
      <c r="AO197" s="115">
        <v>0</v>
      </c>
      <c r="AP197" s="115"/>
      <c r="AQ197" s="115"/>
      <c r="AR197" s="115">
        <v>0</v>
      </c>
      <c r="AS197" s="115"/>
      <c r="AT197" s="115"/>
      <c r="AU197" s="115">
        <v>2</v>
      </c>
      <c r="AV197" s="115"/>
      <c r="AW197" s="115"/>
      <c r="AX197" s="115">
        <v>0</v>
      </c>
      <c r="AY197" s="115"/>
      <c r="AZ197" s="115"/>
      <c r="BA197" s="115">
        <v>2</v>
      </c>
      <c r="BB197" s="115"/>
      <c r="BC197" s="115"/>
      <c r="BD197" s="115">
        <v>0</v>
      </c>
      <c r="BE197" s="115"/>
      <c r="BF197" s="115"/>
      <c r="BG197" s="115">
        <v>2</v>
      </c>
      <c r="BH197" s="115"/>
      <c r="BI197" s="115"/>
      <c r="BJ197" s="115">
        <v>0</v>
      </c>
      <c r="BK197" s="115"/>
      <c r="BL197" s="115"/>
      <c r="CA197" s="99" t="s">
        <v>43</v>
      </c>
    </row>
    <row r="198" spans="1:79" s="99" customFormat="1" ht="12.75" customHeight="1" x14ac:dyDescent="0.2">
      <c r="A198" s="89">
        <v>2</v>
      </c>
      <c r="B198" s="90"/>
      <c r="C198" s="90"/>
      <c r="D198" s="92" t="s">
        <v>224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4"/>
      <c r="W198" s="115">
        <v>29.75</v>
      </c>
      <c r="X198" s="115"/>
      <c r="Y198" s="115"/>
      <c r="Z198" s="115">
        <v>27.75</v>
      </c>
      <c r="AA198" s="115"/>
      <c r="AB198" s="115"/>
      <c r="AC198" s="115">
        <v>0</v>
      </c>
      <c r="AD198" s="115"/>
      <c r="AE198" s="115"/>
      <c r="AF198" s="115">
        <v>0</v>
      </c>
      <c r="AG198" s="115"/>
      <c r="AH198" s="115"/>
      <c r="AI198" s="115">
        <v>29.75</v>
      </c>
      <c r="AJ198" s="115"/>
      <c r="AK198" s="115"/>
      <c r="AL198" s="115">
        <v>27.75</v>
      </c>
      <c r="AM198" s="115"/>
      <c r="AN198" s="115"/>
      <c r="AO198" s="115">
        <v>0</v>
      </c>
      <c r="AP198" s="115"/>
      <c r="AQ198" s="115"/>
      <c r="AR198" s="115">
        <v>0</v>
      </c>
      <c r="AS198" s="115"/>
      <c r="AT198" s="115"/>
      <c r="AU198" s="115">
        <v>29.75</v>
      </c>
      <c r="AV198" s="115"/>
      <c r="AW198" s="115"/>
      <c r="AX198" s="115">
        <v>0</v>
      </c>
      <c r="AY198" s="115"/>
      <c r="AZ198" s="115"/>
      <c r="BA198" s="115">
        <v>29.75</v>
      </c>
      <c r="BB198" s="115"/>
      <c r="BC198" s="115"/>
      <c r="BD198" s="115">
        <v>0</v>
      </c>
      <c r="BE198" s="115"/>
      <c r="BF198" s="115"/>
      <c r="BG198" s="115">
        <v>29.75</v>
      </c>
      <c r="BH198" s="115"/>
      <c r="BI198" s="115"/>
      <c r="BJ198" s="115">
        <v>0</v>
      </c>
      <c r="BK198" s="115"/>
      <c r="BL198" s="115"/>
    </row>
    <row r="199" spans="1:79" s="99" customFormat="1" ht="12.75" customHeight="1" x14ac:dyDescent="0.2">
      <c r="A199" s="89">
        <v>3</v>
      </c>
      <c r="B199" s="90"/>
      <c r="C199" s="90"/>
      <c r="D199" s="92" t="s">
        <v>225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4"/>
      <c r="W199" s="115">
        <v>1.25</v>
      </c>
      <c r="X199" s="115"/>
      <c r="Y199" s="115"/>
      <c r="Z199" s="115">
        <v>1.25</v>
      </c>
      <c r="AA199" s="115"/>
      <c r="AB199" s="115"/>
      <c r="AC199" s="115">
        <v>0</v>
      </c>
      <c r="AD199" s="115"/>
      <c r="AE199" s="115"/>
      <c r="AF199" s="115">
        <v>0</v>
      </c>
      <c r="AG199" s="115"/>
      <c r="AH199" s="115"/>
      <c r="AI199" s="115">
        <v>1.25</v>
      </c>
      <c r="AJ199" s="115"/>
      <c r="AK199" s="115"/>
      <c r="AL199" s="115">
        <v>1.25</v>
      </c>
      <c r="AM199" s="115"/>
      <c r="AN199" s="115"/>
      <c r="AO199" s="115">
        <v>0</v>
      </c>
      <c r="AP199" s="115"/>
      <c r="AQ199" s="115"/>
      <c r="AR199" s="115">
        <v>0</v>
      </c>
      <c r="AS199" s="115"/>
      <c r="AT199" s="115"/>
      <c r="AU199" s="115">
        <v>1.25</v>
      </c>
      <c r="AV199" s="115"/>
      <c r="AW199" s="115"/>
      <c r="AX199" s="115">
        <v>0</v>
      </c>
      <c r="AY199" s="115"/>
      <c r="AZ199" s="115"/>
      <c r="BA199" s="115">
        <v>1.25</v>
      </c>
      <c r="BB199" s="115"/>
      <c r="BC199" s="115"/>
      <c r="BD199" s="115">
        <v>0</v>
      </c>
      <c r="BE199" s="115"/>
      <c r="BF199" s="115"/>
      <c r="BG199" s="115">
        <v>1.25</v>
      </c>
      <c r="BH199" s="115"/>
      <c r="BI199" s="115"/>
      <c r="BJ199" s="115">
        <v>0</v>
      </c>
      <c r="BK199" s="115"/>
      <c r="BL199" s="115"/>
    </row>
    <row r="200" spans="1:79" s="99" customFormat="1" ht="12.75" customHeight="1" x14ac:dyDescent="0.2">
      <c r="A200" s="89">
        <v>4</v>
      </c>
      <c r="B200" s="90"/>
      <c r="C200" s="90"/>
      <c r="D200" s="92" t="s">
        <v>226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4"/>
      <c r="W200" s="115">
        <v>0.5</v>
      </c>
      <c r="X200" s="115"/>
      <c r="Y200" s="115"/>
      <c r="Z200" s="115">
        <v>0.5</v>
      </c>
      <c r="AA200" s="115"/>
      <c r="AB200" s="115"/>
      <c r="AC200" s="115">
        <v>0</v>
      </c>
      <c r="AD200" s="115"/>
      <c r="AE200" s="115"/>
      <c r="AF200" s="115">
        <v>0</v>
      </c>
      <c r="AG200" s="115"/>
      <c r="AH200" s="115"/>
      <c r="AI200" s="115">
        <v>0.5</v>
      </c>
      <c r="AJ200" s="115"/>
      <c r="AK200" s="115"/>
      <c r="AL200" s="115">
        <v>0.5</v>
      </c>
      <c r="AM200" s="115"/>
      <c r="AN200" s="115"/>
      <c r="AO200" s="115">
        <v>0</v>
      </c>
      <c r="AP200" s="115"/>
      <c r="AQ200" s="115"/>
      <c r="AR200" s="115">
        <v>0</v>
      </c>
      <c r="AS200" s="115"/>
      <c r="AT200" s="115"/>
      <c r="AU200" s="115">
        <v>0.5</v>
      </c>
      <c r="AV200" s="115"/>
      <c r="AW200" s="115"/>
      <c r="AX200" s="115">
        <v>0</v>
      </c>
      <c r="AY200" s="115"/>
      <c r="AZ200" s="115"/>
      <c r="BA200" s="115">
        <v>0.5</v>
      </c>
      <c r="BB200" s="115"/>
      <c r="BC200" s="115"/>
      <c r="BD200" s="115">
        <v>0</v>
      </c>
      <c r="BE200" s="115"/>
      <c r="BF200" s="115"/>
      <c r="BG200" s="115">
        <v>0.5</v>
      </c>
      <c r="BH200" s="115"/>
      <c r="BI200" s="115"/>
      <c r="BJ200" s="115">
        <v>0</v>
      </c>
      <c r="BK200" s="115"/>
      <c r="BL200" s="115"/>
    </row>
    <row r="201" spans="1:79" s="6" customFormat="1" ht="12.75" customHeight="1" x14ac:dyDescent="0.2">
      <c r="A201" s="86">
        <v>5</v>
      </c>
      <c r="B201" s="87"/>
      <c r="C201" s="87"/>
      <c r="D201" s="100" t="s">
        <v>227</v>
      </c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2"/>
      <c r="W201" s="112">
        <v>33.5</v>
      </c>
      <c r="X201" s="112"/>
      <c r="Y201" s="112"/>
      <c r="Z201" s="112">
        <v>31.5</v>
      </c>
      <c r="AA201" s="112"/>
      <c r="AB201" s="112"/>
      <c r="AC201" s="112">
        <v>0</v>
      </c>
      <c r="AD201" s="112"/>
      <c r="AE201" s="112"/>
      <c r="AF201" s="112">
        <v>0</v>
      </c>
      <c r="AG201" s="112"/>
      <c r="AH201" s="112"/>
      <c r="AI201" s="112">
        <v>33.5</v>
      </c>
      <c r="AJ201" s="112"/>
      <c r="AK201" s="112"/>
      <c r="AL201" s="112">
        <v>31.5</v>
      </c>
      <c r="AM201" s="112"/>
      <c r="AN201" s="112"/>
      <c r="AO201" s="112">
        <v>0</v>
      </c>
      <c r="AP201" s="112"/>
      <c r="AQ201" s="112"/>
      <c r="AR201" s="112">
        <v>0</v>
      </c>
      <c r="AS201" s="112"/>
      <c r="AT201" s="112"/>
      <c r="AU201" s="112">
        <v>33.5</v>
      </c>
      <c r="AV201" s="112"/>
      <c r="AW201" s="112"/>
      <c r="AX201" s="112">
        <v>0</v>
      </c>
      <c r="AY201" s="112"/>
      <c r="AZ201" s="112"/>
      <c r="BA201" s="112">
        <v>33.5</v>
      </c>
      <c r="BB201" s="112"/>
      <c r="BC201" s="112"/>
      <c r="BD201" s="112">
        <v>0</v>
      </c>
      <c r="BE201" s="112"/>
      <c r="BF201" s="112"/>
      <c r="BG201" s="112">
        <v>33.5</v>
      </c>
      <c r="BH201" s="112"/>
      <c r="BI201" s="112"/>
      <c r="BJ201" s="112">
        <v>0</v>
      </c>
      <c r="BK201" s="112"/>
      <c r="BL201" s="112"/>
    </row>
    <row r="202" spans="1:79" s="99" customFormat="1" ht="25.5" customHeight="1" x14ac:dyDescent="0.2">
      <c r="A202" s="89">
        <v>6</v>
      </c>
      <c r="B202" s="90"/>
      <c r="C202" s="90"/>
      <c r="D202" s="92" t="s">
        <v>228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4"/>
      <c r="W202" s="115" t="s">
        <v>173</v>
      </c>
      <c r="X202" s="115"/>
      <c r="Y202" s="115"/>
      <c r="Z202" s="115" t="s">
        <v>173</v>
      </c>
      <c r="AA202" s="115"/>
      <c r="AB202" s="115"/>
      <c r="AC202" s="115"/>
      <c r="AD202" s="115"/>
      <c r="AE202" s="115"/>
      <c r="AF202" s="115"/>
      <c r="AG202" s="115"/>
      <c r="AH202" s="115"/>
      <c r="AI202" s="115" t="s">
        <v>173</v>
      </c>
      <c r="AJ202" s="115"/>
      <c r="AK202" s="115"/>
      <c r="AL202" s="115" t="s">
        <v>173</v>
      </c>
      <c r="AM202" s="115"/>
      <c r="AN202" s="115"/>
      <c r="AO202" s="115"/>
      <c r="AP202" s="115"/>
      <c r="AQ202" s="115"/>
      <c r="AR202" s="115"/>
      <c r="AS202" s="115"/>
      <c r="AT202" s="115"/>
      <c r="AU202" s="115" t="s">
        <v>173</v>
      </c>
      <c r="AV202" s="115"/>
      <c r="AW202" s="115"/>
      <c r="AX202" s="115"/>
      <c r="AY202" s="115"/>
      <c r="AZ202" s="115"/>
      <c r="BA202" s="115" t="s">
        <v>173</v>
      </c>
      <c r="BB202" s="115"/>
      <c r="BC202" s="115"/>
      <c r="BD202" s="115"/>
      <c r="BE202" s="115"/>
      <c r="BF202" s="115"/>
      <c r="BG202" s="115" t="s">
        <v>173</v>
      </c>
      <c r="BH202" s="115"/>
      <c r="BI202" s="115"/>
      <c r="BJ202" s="115"/>
      <c r="BK202" s="115"/>
      <c r="BL202" s="115"/>
    </row>
    <row r="205" spans="1:79" ht="14.25" customHeight="1" x14ac:dyDescent="0.2">
      <c r="A205" s="29" t="s">
        <v>153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4.25" customHeight="1" x14ac:dyDescent="0.2">
      <c r="A206" s="29" t="s">
        <v>258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</row>
    <row r="207" spans="1:79" ht="15" customHeight="1" x14ac:dyDescent="0.2">
      <c r="A207" s="31" t="s">
        <v>240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</row>
    <row r="208" spans="1:79" ht="15" customHeight="1" x14ac:dyDescent="0.2">
      <c r="A208" s="27" t="s">
        <v>6</v>
      </c>
      <c r="B208" s="27"/>
      <c r="C208" s="27"/>
      <c r="D208" s="27"/>
      <c r="E208" s="27"/>
      <c r="F208" s="27"/>
      <c r="G208" s="27" t="s">
        <v>126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 t="s">
        <v>13</v>
      </c>
      <c r="U208" s="27"/>
      <c r="V208" s="27"/>
      <c r="W208" s="27"/>
      <c r="X208" s="27"/>
      <c r="Y208" s="27"/>
      <c r="Z208" s="27"/>
      <c r="AA208" s="36" t="s">
        <v>241</v>
      </c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7"/>
      <c r="AP208" s="36" t="s">
        <v>244</v>
      </c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8"/>
      <c r="BE208" s="36" t="s">
        <v>252</v>
      </c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8"/>
    </row>
    <row r="209" spans="1:79" ht="32.1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 t="s">
        <v>4</v>
      </c>
      <c r="AB209" s="27"/>
      <c r="AC209" s="27"/>
      <c r="AD209" s="27"/>
      <c r="AE209" s="27"/>
      <c r="AF209" s="27" t="s">
        <v>3</v>
      </c>
      <c r="AG209" s="27"/>
      <c r="AH209" s="27"/>
      <c r="AI209" s="27"/>
      <c r="AJ209" s="27"/>
      <c r="AK209" s="27" t="s">
        <v>89</v>
      </c>
      <c r="AL209" s="27"/>
      <c r="AM209" s="27"/>
      <c r="AN209" s="27"/>
      <c r="AO209" s="27"/>
      <c r="AP209" s="27" t="s">
        <v>4</v>
      </c>
      <c r="AQ209" s="27"/>
      <c r="AR209" s="27"/>
      <c r="AS209" s="27"/>
      <c r="AT209" s="27"/>
      <c r="AU209" s="27" t="s">
        <v>3</v>
      </c>
      <c r="AV209" s="27"/>
      <c r="AW209" s="27"/>
      <c r="AX209" s="27"/>
      <c r="AY209" s="27"/>
      <c r="AZ209" s="27" t="s">
        <v>96</v>
      </c>
      <c r="BA209" s="27"/>
      <c r="BB209" s="27"/>
      <c r="BC209" s="27"/>
      <c r="BD209" s="27"/>
      <c r="BE209" s="27" t="s">
        <v>4</v>
      </c>
      <c r="BF209" s="27"/>
      <c r="BG209" s="27"/>
      <c r="BH209" s="27"/>
      <c r="BI209" s="27"/>
      <c r="BJ209" s="27" t="s">
        <v>3</v>
      </c>
      <c r="BK209" s="27"/>
      <c r="BL209" s="27"/>
      <c r="BM209" s="27"/>
      <c r="BN209" s="27"/>
      <c r="BO209" s="27" t="s">
        <v>127</v>
      </c>
      <c r="BP209" s="27"/>
      <c r="BQ209" s="27"/>
      <c r="BR209" s="27"/>
      <c r="BS209" s="27"/>
    </row>
    <row r="210" spans="1:79" ht="15" customHeight="1" x14ac:dyDescent="0.2">
      <c r="A210" s="27">
        <v>1</v>
      </c>
      <c r="B210" s="27"/>
      <c r="C210" s="27"/>
      <c r="D210" s="27"/>
      <c r="E210" s="27"/>
      <c r="F210" s="27"/>
      <c r="G210" s="27">
        <v>2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>
        <v>3</v>
      </c>
      <c r="U210" s="27"/>
      <c r="V210" s="27"/>
      <c r="W210" s="27"/>
      <c r="X210" s="27"/>
      <c r="Y210" s="27"/>
      <c r="Z210" s="27"/>
      <c r="AA210" s="27">
        <v>4</v>
      </c>
      <c r="AB210" s="27"/>
      <c r="AC210" s="27"/>
      <c r="AD210" s="27"/>
      <c r="AE210" s="27"/>
      <c r="AF210" s="27">
        <v>5</v>
      </c>
      <c r="AG210" s="27"/>
      <c r="AH210" s="27"/>
      <c r="AI210" s="27"/>
      <c r="AJ210" s="27"/>
      <c r="AK210" s="27">
        <v>6</v>
      </c>
      <c r="AL210" s="27"/>
      <c r="AM210" s="27"/>
      <c r="AN210" s="27"/>
      <c r="AO210" s="27"/>
      <c r="AP210" s="27">
        <v>7</v>
      </c>
      <c r="AQ210" s="27"/>
      <c r="AR210" s="27"/>
      <c r="AS210" s="27"/>
      <c r="AT210" s="27"/>
      <c r="AU210" s="27">
        <v>8</v>
      </c>
      <c r="AV210" s="27"/>
      <c r="AW210" s="27"/>
      <c r="AX210" s="27"/>
      <c r="AY210" s="27"/>
      <c r="AZ210" s="27">
        <v>9</v>
      </c>
      <c r="BA210" s="27"/>
      <c r="BB210" s="27"/>
      <c r="BC210" s="27"/>
      <c r="BD210" s="27"/>
      <c r="BE210" s="27">
        <v>10</v>
      </c>
      <c r="BF210" s="27"/>
      <c r="BG210" s="27"/>
      <c r="BH210" s="27"/>
      <c r="BI210" s="27"/>
      <c r="BJ210" s="27">
        <v>11</v>
      </c>
      <c r="BK210" s="27"/>
      <c r="BL210" s="27"/>
      <c r="BM210" s="27"/>
      <c r="BN210" s="27"/>
      <c r="BO210" s="27">
        <v>12</v>
      </c>
      <c r="BP210" s="27"/>
      <c r="BQ210" s="27"/>
      <c r="BR210" s="27"/>
      <c r="BS210" s="27"/>
    </row>
    <row r="211" spans="1:79" s="1" customFormat="1" ht="15" hidden="1" customHeight="1" x14ac:dyDescent="0.2">
      <c r="A211" s="26" t="s">
        <v>69</v>
      </c>
      <c r="B211" s="26"/>
      <c r="C211" s="26"/>
      <c r="D211" s="26"/>
      <c r="E211" s="26"/>
      <c r="F211" s="26"/>
      <c r="G211" s="67" t="s">
        <v>57</v>
      </c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 t="s">
        <v>79</v>
      </c>
      <c r="U211" s="67"/>
      <c r="V211" s="67"/>
      <c r="W211" s="67"/>
      <c r="X211" s="67"/>
      <c r="Y211" s="67"/>
      <c r="Z211" s="67"/>
      <c r="AA211" s="30" t="s">
        <v>65</v>
      </c>
      <c r="AB211" s="30"/>
      <c r="AC211" s="30"/>
      <c r="AD211" s="30"/>
      <c r="AE211" s="30"/>
      <c r="AF211" s="30" t="s">
        <v>66</v>
      </c>
      <c r="AG211" s="30"/>
      <c r="AH211" s="30"/>
      <c r="AI211" s="30"/>
      <c r="AJ211" s="30"/>
      <c r="AK211" s="50" t="s">
        <v>122</v>
      </c>
      <c r="AL211" s="50"/>
      <c r="AM211" s="50"/>
      <c r="AN211" s="50"/>
      <c r="AO211" s="50"/>
      <c r="AP211" s="30" t="s">
        <v>67</v>
      </c>
      <c r="AQ211" s="30"/>
      <c r="AR211" s="30"/>
      <c r="AS211" s="30"/>
      <c r="AT211" s="30"/>
      <c r="AU211" s="30" t="s">
        <v>68</v>
      </c>
      <c r="AV211" s="30"/>
      <c r="AW211" s="30"/>
      <c r="AX211" s="30"/>
      <c r="AY211" s="30"/>
      <c r="AZ211" s="50" t="s">
        <v>122</v>
      </c>
      <c r="BA211" s="50"/>
      <c r="BB211" s="50"/>
      <c r="BC211" s="50"/>
      <c r="BD211" s="50"/>
      <c r="BE211" s="30" t="s">
        <v>58</v>
      </c>
      <c r="BF211" s="30"/>
      <c r="BG211" s="30"/>
      <c r="BH211" s="30"/>
      <c r="BI211" s="30"/>
      <c r="BJ211" s="30" t="s">
        <v>59</v>
      </c>
      <c r="BK211" s="30"/>
      <c r="BL211" s="30"/>
      <c r="BM211" s="30"/>
      <c r="BN211" s="30"/>
      <c r="BO211" s="50" t="s">
        <v>122</v>
      </c>
      <c r="BP211" s="50"/>
      <c r="BQ211" s="50"/>
      <c r="BR211" s="50"/>
      <c r="BS211" s="50"/>
      <c r="CA211" s="1" t="s">
        <v>44</v>
      </c>
    </row>
    <row r="212" spans="1:79" s="6" customFormat="1" ht="12.75" customHeight="1" x14ac:dyDescent="0.2">
      <c r="A212" s="85"/>
      <c r="B212" s="85"/>
      <c r="C212" s="85"/>
      <c r="D212" s="85"/>
      <c r="E212" s="85"/>
      <c r="F212" s="85"/>
      <c r="G212" s="118" t="s">
        <v>147</v>
      </c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9"/>
      <c r="U212" s="119"/>
      <c r="V212" s="119"/>
      <c r="W212" s="119"/>
      <c r="X212" s="119"/>
      <c r="Y212" s="119"/>
      <c r="Z212" s="119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>
        <f>IF(ISNUMBER(AA212),AA212,0)+IF(ISNUMBER(AF212),AF212,0)</f>
        <v>0</v>
      </c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>
        <f>IF(ISNUMBER(AP212),AP212,0)+IF(ISNUMBER(AU212),AU212,0)</f>
        <v>0</v>
      </c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>
        <f>IF(ISNUMBER(BE212),BE212,0)+IF(ISNUMBER(BJ212),BJ212,0)</f>
        <v>0</v>
      </c>
      <c r="BP212" s="116"/>
      <c r="BQ212" s="116"/>
      <c r="BR212" s="116"/>
      <c r="BS212" s="116"/>
      <c r="CA212" s="6" t="s">
        <v>45</v>
      </c>
    </row>
    <row r="214" spans="1:79" ht="13.5" customHeight="1" x14ac:dyDescent="0.2">
      <c r="A214" s="29" t="s">
        <v>273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79" ht="15" customHeight="1" x14ac:dyDescent="0.2">
      <c r="A215" s="44" t="s">
        <v>240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</row>
    <row r="216" spans="1:79" ht="15" customHeight="1" x14ac:dyDescent="0.2">
      <c r="A216" s="27" t="s">
        <v>6</v>
      </c>
      <c r="B216" s="27"/>
      <c r="C216" s="27"/>
      <c r="D216" s="27"/>
      <c r="E216" s="27"/>
      <c r="F216" s="27"/>
      <c r="G216" s="27" t="s">
        <v>126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 t="s">
        <v>13</v>
      </c>
      <c r="U216" s="27"/>
      <c r="V216" s="27"/>
      <c r="W216" s="27"/>
      <c r="X216" s="27"/>
      <c r="Y216" s="27"/>
      <c r="Z216" s="27"/>
      <c r="AA216" s="36" t="s">
        <v>262</v>
      </c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7"/>
      <c r="AP216" s="36" t="s">
        <v>267</v>
      </c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8"/>
    </row>
    <row r="217" spans="1:79" ht="32.1" customHeight="1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 t="s">
        <v>4</v>
      </c>
      <c r="AB217" s="27"/>
      <c r="AC217" s="27"/>
      <c r="AD217" s="27"/>
      <c r="AE217" s="27"/>
      <c r="AF217" s="27" t="s">
        <v>3</v>
      </c>
      <c r="AG217" s="27"/>
      <c r="AH217" s="27"/>
      <c r="AI217" s="27"/>
      <c r="AJ217" s="27"/>
      <c r="AK217" s="27" t="s">
        <v>89</v>
      </c>
      <c r="AL217" s="27"/>
      <c r="AM217" s="27"/>
      <c r="AN217" s="27"/>
      <c r="AO217" s="27"/>
      <c r="AP217" s="27" t="s">
        <v>4</v>
      </c>
      <c r="AQ217" s="27"/>
      <c r="AR217" s="27"/>
      <c r="AS217" s="27"/>
      <c r="AT217" s="27"/>
      <c r="AU217" s="27" t="s">
        <v>3</v>
      </c>
      <c r="AV217" s="27"/>
      <c r="AW217" s="27"/>
      <c r="AX217" s="27"/>
      <c r="AY217" s="27"/>
      <c r="AZ217" s="27" t="s">
        <v>96</v>
      </c>
      <c r="BA217" s="27"/>
      <c r="BB217" s="27"/>
      <c r="BC217" s="27"/>
      <c r="BD217" s="27"/>
    </row>
    <row r="218" spans="1:79" ht="15" customHeight="1" x14ac:dyDescent="0.2">
      <c r="A218" s="27">
        <v>1</v>
      </c>
      <c r="B218" s="27"/>
      <c r="C218" s="27"/>
      <c r="D218" s="27"/>
      <c r="E218" s="27"/>
      <c r="F218" s="27"/>
      <c r="G218" s="27">
        <v>2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>
        <v>3</v>
      </c>
      <c r="U218" s="27"/>
      <c r="V218" s="27"/>
      <c r="W218" s="27"/>
      <c r="X218" s="27"/>
      <c r="Y218" s="27"/>
      <c r="Z218" s="27"/>
      <c r="AA218" s="27">
        <v>4</v>
      </c>
      <c r="AB218" s="27"/>
      <c r="AC218" s="27"/>
      <c r="AD218" s="27"/>
      <c r="AE218" s="27"/>
      <c r="AF218" s="27">
        <v>5</v>
      </c>
      <c r="AG218" s="27"/>
      <c r="AH218" s="27"/>
      <c r="AI218" s="27"/>
      <c r="AJ218" s="27"/>
      <c r="AK218" s="27">
        <v>6</v>
      </c>
      <c r="AL218" s="27"/>
      <c r="AM218" s="27"/>
      <c r="AN218" s="27"/>
      <c r="AO218" s="27"/>
      <c r="AP218" s="27">
        <v>7</v>
      </c>
      <c r="AQ218" s="27"/>
      <c r="AR218" s="27"/>
      <c r="AS218" s="27"/>
      <c r="AT218" s="27"/>
      <c r="AU218" s="27">
        <v>8</v>
      </c>
      <c r="AV218" s="27"/>
      <c r="AW218" s="27"/>
      <c r="AX218" s="27"/>
      <c r="AY218" s="27"/>
      <c r="AZ218" s="27">
        <v>9</v>
      </c>
      <c r="BA218" s="27"/>
      <c r="BB218" s="27"/>
      <c r="BC218" s="27"/>
      <c r="BD218" s="27"/>
    </row>
    <row r="219" spans="1:79" s="1" customFormat="1" ht="12" hidden="1" customHeight="1" x14ac:dyDescent="0.2">
      <c r="A219" s="26" t="s">
        <v>69</v>
      </c>
      <c r="B219" s="26"/>
      <c r="C219" s="26"/>
      <c r="D219" s="26"/>
      <c r="E219" s="26"/>
      <c r="F219" s="26"/>
      <c r="G219" s="67" t="s">
        <v>57</v>
      </c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 t="s">
        <v>79</v>
      </c>
      <c r="U219" s="67"/>
      <c r="V219" s="67"/>
      <c r="W219" s="67"/>
      <c r="X219" s="67"/>
      <c r="Y219" s="67"/>
      <c r="Z219" s="67"/>
      <c r="AA219" s="30" t="s">
        <v>60</v>
      </c>
      <c r="AB219" s="30"/>
      <c r="AC219" s="30"/>
      <c r="AD219" s="30"/>
      <c r="AE219" s="30"/>
      <c r="AF219" s="30" t="s">
        <v>61</v>
      </c>
      <c r="AG219" s="30"/>
      <c r="AH219" s="30"/>
      <c r="AI219" s="30"/>
      <c r="AJ219" s="30"/>
      <c r="AK219" s="50" t="s">
        <v>122</v>
      </c>
      <c r="AL219" s="50"/>
      <c r="AM219" s="50"/>
      <c r="AN219" s="50"/>
      <c r="AO219" s="50"/>
      <c r="AP219" s="30" t="s">
        <v>62</v>
      </c>
      <c r="AQ219" s="30"/>
      <c r="AR219" s="30"/>
      <c r="AS219" s="30"/>
      <c r="AT219" s="30"/>
      <c r="AU219" s="30" t="s">
        <v>63</v>
      </c>
      <c r="AV219" s="30"/>
      <c r="AW219" s="30"/>
      <c r="AX219" s="30"/>
      <c r="AY219" s="30"/>
      <c r="AZ219" s="50" t="s">
        <v>122</v>
      </c>
      <c r="BA219" s="50"/>
      <c r="BB219" s="50"/>
      <c r="BC219" s="50"/>
      <c r="BD219" s="50"/>
      <c r="CA219" s="1" t="s">
        <v>46</v>
      </c>
    </row>
    <row r="220" spans="1:79" s="6" customFormat="1" x14ac:dyDescent="0.2">
      <c r="A220" s="85"/>
      <c r="B220" s="85"/>
      <c r="C220" s="85"/>
      <c r="D220" s="85"/>
      <c r="E220" s="85"/>
      <c r="F220" s="85"/>
      <c r="G220" s="118" t="s">
        <v>147</v>
      </c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9"/>
      <c r="U220" s="119"/>
      <c r="V220" s="119"/>
      <c r="W220" s="119"/>
      <c r="X220" s="119"/>
      <c r="Y220" s="119"/>
      <c r="Z220" s="119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>
        <f>IF(ISNUMBER(AA220),AA220,0)+IF(ISNUMBER(AF220),AF220,0)</f>
        <v>0</v>
      </c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>
        <f>IF(ISNUMBER(AP220),AP220,0)+IF(ISNUMBER(AU220),AU220,0)</f>
        <v>0</v>
      </c>
      <c r="BA220" s="116"/>
      <c r="BB220" s="116"/>
      <c r="BC220" s="116"/>
      <c r="BD220" s="116"/>
      <c r="CA220" s="6" t="s">
        <v>47</v>
      </c>
    </row>
    <row r="223" spans="1:79" ht="14.25" customHeight="1" x14ac:dyDescent="0.2">
      <c r="A223" s="29" t="s">
        <v>274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</row>
    <row r="224" spans="1:79" ht="15" customHeight="1" x14ac:dyDescent="0.2">
      <c r="A224" s="44" t="s">
        <v>240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</row>
    <row r="225" spans="1:79" ht="23.1" customHeight="1" x14ac:dyDescent="0.2">
      <c r="A225" s="27" t="s">
        <v>128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51" t="s">
        <v>129</v>
      </c>
      <c r="O225" s="52"/>
      <c r="P225" s="52"/>
      <c r="Q225" s="52"/>
      <c r="R225" s="52"/>
      <c r="S225" s="52"/>
      <c r="T225" s="52"/>
      <c r="U225" s="53"/>
      <c r="V225" s="51" t="s">
        <v>130</v>
      </c>
      <c r="W225" s="52"/>
      <c r="X225" s="52"/>
      <c r="Y225" s="52"/>
      <c r="Z225" s="53"/>
      <c r="AA225" s="27" t="s">
        <v>241</v>
      </c>
      <c r="AB225" s="27"/>
      <c r="AC225" s="27"/>
      <c r="AD225" s="27"/>
      <c r="AE225" s="27"/>
      <c r="AF225" s="27"/>
      <c r="AG225" s="27"/>
      <c r="AH225" s="27"/>
      <c r="AI225" s="27"/>
      <c r="AJ225" s="27" t="s">
        <v>244</v>
      </c>
      <c r="AK225" s="27"/>
      <c r="AL225" s="27"/>
      <c r="AM225" s="27"/>
      <c r="AN225" s="27"/>
      <c r="AO225" s="27"/>
      <c r="AP225" s="27"/>
      <c r="AQ225" s="27"/>
      <c r="AR225" s="27"/>
      <c r="AS225" s="27" t="s">
        <v>252</v>
      </c>
      <c r="AT225" s="27"/>
      <c r="AU225" s="27"/>
      <c r="AV225" s="27"/>
      <c r="AW225" s="27"/>
      <c r="AX225" s="27"/>
      <c r="AY225" s="27"/>
      <c r="AZ225" s="27"/>
      <c r="BA225" s="27"/>
      <c r="BB225" s="27" t="s">
        <v>262</v>
      </c>
      <c r="BC225" s="27"/>
      <c r="BD225" s="27"/>
      <c r="BE225" s="27"/>
      <c r="BF225" s="27"/>
      <c r="BG225" s="27"/>
      <c r="BH225" s="27"/>
      <c r="BI225" s="27"/>
      <c r="BJ225" s="27"/>
      <c r="BK225" s="27" t="s">
        <v>267</v>
      </c>
      <c r="BL225" s="27"/>
      <c r="BM225" s="27"/>
      <c r="BN225" s="27"/>
      <c r="BO225" s="27"/>
      <c r="BP225" s="27"/>
      <c r="BQ225" s="27"/>
      <c r="BR225" s="27"/>
      <c r="BS225" s="27"/>
    </row>
    <row r="226" spans="1:79" ht="95.25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54"/>
      <c r="O226" s="55"/>
      <c r="P226" s="55"/>
      <c r="Q226" s="55"/>
      <c r="R226" s="55"/>
      <c r="S226" s="55"/>
      <c r="T226" s="55"/>
      <c r="U226" s="56"/>
      <c r="V226" s="54"/>
      <c r="W226" s="55"/>
      <c r="X226" s="55"/>
      <c r="Y226" s="55"/>
      <c r="Z226" s="56"/>
      <c r="AA226" s="74" t="s">
        <v>133</v>
      </c>
      <c r="AB226" s="74"/>
      <c r="AC226" s="74"/>
      <c r="AD226" s="74"/>
      <c r="AE226" s="74"/>
      <c r="AF226" s="74" t="s">
        <v>134</v>
      </c>
      <c r="AG226" s="74"/>
      <c r="AH226" s="74"/>
      <c r="AI226" s="74"/>
      <c r="AJ226" s="74" t="s">
        <v>133</v>
      </c>
      <c r="AK226" s="74"/>
      <c r="AL226" s="74"/>
      <c r="AM226" s="74"/>
      <c r="AN226" s="74"/>
      <c r="AO226" s="74" t="s">
        <v>134</v>
      </c>
      <c r="AP226" s="74"/>
      <c r="AQ226" s="74"/>
      <c r="AR226" s="74"/>
      <c r="AS226" s="74" t="s">
        <v>133</v>
      </c>
      <c r="AT226" s="74"/>
      <c r="AU226" s="74"/>
      <c r="AV226" s="74"/>
      <c r="AW226" s="74"/>
      <c r="AX226" s="74" t="s">
        <v>134</v>
      </c>
      <c r="AY226" s="74"/>
      <c r="AZ226" s="74"/>
      <c r="BA226" s="74"/>
      <c r="BB226" s="74" t="s">
        <v>133</v>
      </c>
      <c r="BC226" s="74"/>
      <c r="BD226" s="74"/>
      <c r="BE226" s="74"/>
      <c r="BF226" s="74"/>
      <c r="BG226" s="74" t="s">
        <v>134</v>
      </c>
      <c r="BH226" s="74"/>
      <c r="BI226" s="74"/>
      <c r="BJ226" s="74"/>
      <c r="BK226" s="74" t="s">
        <v>133</v>
      </c>
      <c r="BL226" s="74"/>
      <c r="BM226" s="74"/>
      <c r="BN226" s="74"/>
      <c r="BO226" s="74"/>
      <c r="BP226" s="74" t="s">
        <v>134</v>
      </c>
      <c r="BQ226" s="74"/>
      <c r="BR226" s="74"/>
      <c r="BS226" s="74"/>
    </row>
    <row r="227" spans="1:79" ht="15" customHeight="1" x14ac:dyDescent="0.2">
      <c r="A227" s="27">
        <v>1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36">
        <v>2</v>
      </c>
      <c r="O227" s="37"/>
      <c r="P227" s="37"/>
      <c r="Q227" s="37"/>
      <c r="R227" s="37"/>
      <c r="S227" s="37"/>
      <c r="T227" s="37"/>
      <c r="U227" s="38"/>
      <c r="V227" s="27">
        <v>3</v>
      </c>
      <c r="W227" s="27"/>
      <c r="X227" s="27"/>
      <c r="Y227" s="27"/>
      <c r="Z227" s="27"/>
      <c r="AA227" s="27">
        <v>4</v>
      </c>
      <c r="AB227" s="27"/>
      <c r="AC227" s="27"/>
      <c r="AD227" s="27"/>
      <c r="AE227" s="27"/>
      <c r="AF227" s="27">
        <v>5</v>
      </c>
      <c r="AG227" s="27"/>
      <c r="AH227" s="27"/>
      <c r="AI227" s="27"/>
      <c r="AJ227" s="27">
        <v>6</v>
      </c>
      <c r="AK227" s="27"/>
      <c r="AL227" s="27"/>
      <c r="AM227" s="27"/>
      <c r="AN227" s="27"/>
      <c r="AO227" s="27">
        <v>7</v>
      </c>
      <c r="AP227" s="27"/>
      <c r="AQ227" s="27"/>
      <c r="AR227" s="27"/>
      <c r="AS227" s="27">
        <v>8</v>
      </c>
      <c r="AT227" s="27"/>
      <c r="AU227" s="27"/>
      <c r="AV227" s="27"/>
      <c r="AW227" s="27"/>
      <c r="AX227" s="27">
        <v>9</v>
      </c>
      <c r="AY227" s="27"/>
      <c r="AZ227" s="27"/>
      <c r="BA227" s="27"/>
      <c r="BB227" s="27">
        <v>10</v>
      </c>
      <c r="BC227" s="27"/>
      <c r="BD227" s="27"/>
      <c r="BE227" s="27"/>
      <c r="BF227" s="27"/>
      <c r="BG227" s="27">
        <v>11</v>
      </c>
      <c r="BH227" s="27"/>
      <c r="BI227" s="27"/>
      <c r="BJ227" s="27"/>
      <c r="BK227" s="27">
        <v>12</v>
      </c>
      <c r="BL227" s="27"/>
      <c r="BM227" s="27"/>
      <c r="BN227" s="27"/>
      <c r="BO227" s="27"/>
      <c r="BP227" s="27">
        <v>13</v>
      </c>
      <c r="BQ227" s="27"/>
      <c r="BR227" s="27"/>
      <c r="BS227" s="27"/>
    </row>
    <row r="228" spans="1:79" s="1" customFormat="1" ht="12" hidden="1" customHeight="1" x14ac:dyDescent="0.2">
      <c r="A228" s="67" t="s">
        <v>146</v>
      </c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26" t="s">
        <v>131</v>
      </c>
      <c r="O228" s="26"/>
      <c r="P228" s="26"/>
      <c r="Q228" s="26"/>
      <c r="R228" s="26"/>
      <c r="S228" s="26"/>
      <c r="T228" s="26"/>
      <c r="U228" s="26"/>
      <c r="V228" s="26" t="s">
        <v>132</v>
      </c>
      <c r="W228" s="26"/>
      <c r="X228" s="26"/>
      <c r="Y228" s="26"/>
      <c r="Z228" s="26"/>
      <c r="AA228" s="30" t="s">
        <v>65</v>
      </c>
      <c r="AB228" s="30"/>
      <c r="AC228" s="30"/>
      <c r="AD228" s="30"/>
      <c r="AE228" s="30"/>
      <c r="AF228" s="30" t="s">
        <v>66</v>
      </c>
      <c r="AG228" s="30"/>
      <c r="AH228" s="30"/>
      <c r="AI228" s="30"/>
      <c r="AJ228" s="30" t="s">
        <v>67</v>
      </c>
      <c r="AK228" s="30"/>
      <c r="AL228" s="30"/>
      <c r="AM228" s="30"/>
      <c r="AN228" s="30"/>
      <c r="AO228" s="30" t="s">
        <v>68</v>
      </c>
      <c r="AP228" s="30"/>
      <c r="AQ228" s="30"/>
      <c r="AR228" s="30"/>
      <c r="AS228" s="30" t="s">
        <v>58</v>
      </c>
      <c r="AT228" s="30"/>
      <c r="AU228" s="30"/>
      <c r="AV228" s="30"/>
      <c r="AW228" s="30"/>
      <c r="AX228" s="30" t="s">
        <v>59</v>
      </c>
      <c r="AY228" s="30"/>
      <c r="AZ228" s="30"/>
      <c r="BA228" s="30"/>
      <c r="BB228" s="30" t="s">
        <v>60</v>
      </c>
      <c r="BC228" s="30"/>
      <c r="BD228" s="30"/>
      <c r="BE228" s="30"/>
      <c r="BF228" s="30"/>
      <c r="BG228" s="30" t="s">
        <v>61</v>
      </c>
      <c r="BH228" s="30"/>
      <c r="BI228" s="30"/>
      <c r="BJ228" s="30"/>
      <c r="BK228" s="30" t="s">
        <v>62</v>
      </c>
      <c r="BL228" s="30"/>
      <c r="BM228" s="30"/>
      <c r="BN228" s="30"/>
      <c r="BO228" s="30"/>
      <c r="BP228" s="30" t="s">
        <v>63</v>
      </c>
      <c r="BQ228" s="30"/>
      <c r="BR228" s="30"/>
      <c r="BS228" s="30"/>
      <c r="CA228" s="1" t="s">
        <v>48</v>
      </c>
    </row>
    <row r="229" spans="1:79" s="6" customFormat="1" ht="12.75" customHeight="1" x14ac:dyDescent="0.2">
      <c r="A229" s="118" t="s">
        <v>147</v>
      </c>
      <c r="B229" s="118"/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86"/>
      <c r="O229" s="87"/>
      <c r="P229" s="87"/>
      <c r="Q229" s="87"/>
      <c r="R229" s="87"/>
      <c r="S229" s="87"/>
      <c r="T229" s="87"/>
      <c r="U229" s="88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/>
      <c r="BO229" s="120"/>
      <c r="BP229" s="121"/>
      <c r="BQ229" s="122"/>
      <c r="BR229" s="122"/>
      <c r="BS229" s="123"/>
      <c r="CA229" s="6" t="s">
        <v>49</v>
      </c>
    </row>
    <row r="232" spans="1:79" ht="35.25" customHeight="1" x14ac:dyDescent="0.2">
      <c r="A232" s="29" t="s">
        <v>275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</row>
    <row r="233" spans="1:79" ht="15" x14ac:dyDescent="0.2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60"/>
      <c r="BK233" s="60"/>
      <c r="BL233" s="60"/>
    </row>
    <row r="234" spans="1:79" ht="1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6" spans="1:79" ht="28.5" customHeight="1" x14ac:dyDescent="0.2">
      <c r="A236" s="34" t="s">
        <v>259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</row>
    <row r="237" spans="1:79" ht="14.25" customHeight="1" x14ac:dyDescent="0.2">
      <c r="A237" s="29" t="s">
        <v>242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 x14ac:dyDescent="0.2">
      <c r="A238" s="31" t="s">
        <v>240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</row>
    <row r="239" spans="1:79" ht="42.95" customHeight="1" x14ac:dyDescent="0.2">
      <c r="A239" s="74" t="s">
        <v>135</v>
      </c>
      <c r="B239" s="74"/>
      <c r="C239" s="74"/>
      <c r="D239" s="74"/>
      <c r="E239" s="74"/>
      <c r="F239" s="74"/>
      <c r="G239" s="27" t="s">
        <v>19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 t="s">
        <v>15</v>
      </c>
      <c r="U239" s="27"/>
      <c r="V239" s="27"/>
      <c r="W239" s="27"/>
      <c r="X239" s="27"/>
      <c r="Y239" s="27"/>
      <c r="Z239" s="27" t="s">
        <v>14</v>
      </c>
      <c r="AA239" s="27"/>
      <c r="AB239" s="27"/>
      <c r="AC239" s="27"/>
      <c r="AD239" s="27"/>
      <c r="AE239" s="27" t="s">
        <v>136</v>
      </c>
      <c r="AF239" s="27"/>
      <c r="AG239" s="27"/>
      <c r="AH239" s="27"/>
      <c r="AI239" s="27"/>
      <c r="AJ239" s="27"/>
      <c r="AK239" s="27" t="s">
        <v>137</v>
      </c>
      <c r="AL239" s="27"/>
      <c r="AM239" s="27"/>
      <c r="AN239" s="27"/>
      <c r="AO239" s="27"/>
      <c r="AP239" s="27"/>
      <c r="AQ239" s="27" t="s">
        <v>138</v>
      </c>
      <c r="AR239" s="27"/>
      <c r="AS239" s="27"/>
      <c r="AT239" s="27"/>
      <c r="AU239" s="27"/>
      <c r="AV239" s="27"/>
      <c r="AW239" s="27" t="s">
        <v>98</v>
      </c>
      <c r="AX239" s="27"/>
      <c r="AY239" s="27"/>
      <c r="AZ239" s="27"/>
      <c r="BA239" s="27"/>
      <c r="BB239" s="27"/>
      <c r="BC239" s="27"/>
      <c r="BD239" s="27"/>
      <c r="BE239" s="27"/>
      <c r="BF239" s="27"/>
      <c r="BG239" s="27" t="s">
        <v>139</v>
      </c>
      <c r="BH239" s="27"/>
      <c r="BI239" s="27"/>
      <c r="BJ239" s="27"/>
      <c r="BK239" s="27"/>
      <c r="BL239" s="27"/>
    </row>
    <row r="240" spans="1:79" ht="39.950000000000003" customHeight="1" x14ac:dyDescent="0.2">
      <c r="A240" s="74"/>
      <c r="B240" s="74"/>
      <c r="C240" s="74"/>
      <c r="D240" s="74"/>
      <c r="E240" s="74"/>
      <c r="F240" s="74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 t="s">
        <v>17</v>
      </c>
      <c r="AX240" s="27"/>
      <c r="AY240" s="27"/>
      <c r="AZ240" s="27"/>
      <c r="BA240" s="27"/>
      <c r="BB240" s="27" t="s">
        <v>16</v>
      </c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>
        <v>2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>
        <v>3</v>
      </c>
      <c r="U241" s="27"/>
      <c r="V241" s="27"/>
      <c r="W241" s="27"/>
      <c r="X241" s="27"/>
      <c r="Y241" s="27"/>
      <c r="Z241" s="27">
        <v>4</v>
      </c>
      <c r="AA241" s="27"/>
      <c r="AB241" s="27"/>
      <c r="AC241" s="27"/>
      <c r="AD241" s="27"/>
      <c r="AE241" s="27">
        <v>5</v>
      </c>
      <c r="AF241" s="27"/>
      <c r="AG241" s="27"/>
      <c r="AH241" s="27"/>
      <c r="AI241" s="27"/>
      <c r="AJ241" s="27"/>
      <c r="AK241" s="27">
        <v>6</v>
      </c>
      <c r="AL241" s="27"/>
      <c r="AM241" s="27"/>
      <c r="AN241" s="27"/>
      <c r="AO241" s="27"/>
      <c r="AP241" s="27"/>
      <c r="AQ241" s="27">
        <v>7</v>
      </c>
      <c r="AR241" s="27"/>
      <c r="AS241" s="27"/>
      <c r="AT241" s="27"/>
      <c r="AU241" s="27"/>
      <c r="AV241" s="27"/>
      <c r="AW241" s="27">
        <v>8</v>
      </c>
      <c r="AX241" s="27"/>
      <c r="AY241" s="27"/>
      <c r="AZ241" s="27"/>
      <c r="BA241" s="27"/>
      <c r="BB241" s="27">
        <v>9</v>
      </c>
      <c r="BC241" s="27"/>
      <c r="BD241" s="27"/>
      <c r="BE241" s="27"/>
      <c r="BF241" s="27"/>
      <c r="BG241" s="27">
        <v>10</v>
      </c>
      <c r="BH241" s="27"/>
      <c r="BI241" s="27"/>
      <c r="BJ241" s="27"/>
      <c r="BK241" s="27"/>
      <c r="BL241" s="27"/>
    </row>
    <row r="242" spans="1:79" s="1" customFormat="1" ht="12" hidden="1" customHeight="1" x14ac:dyDescent="0.2">
      <c r="A242" s="26" t="s">
        <v>64</v>
      </c>
      <c r="B242" s="26"/>
      <c r="C242" s="26"/>
      <c r="D242" s="26"/>
      <c r="E242" s="26"/>
      <c r="F242" s="26"/>
      <c r="G242" s="67" t="s">
        <v>57</v>
      </c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30" t="s">
        <v>80</v>
      </c>
      <c r="U242" s="30"/>
      <c r="V242" s="30"/>
      <c r="W242" s="30"/>
      <c r="X242" s="30"/>
      <c r="Y242" s="30"/>
      <c r="Z242" s="30" t="s">
        <v>81</v>
      </c>
      <c r="AA242" s="30"/>
      <c r="AB242" s="30"/>
      <c r="AC242" s="30"/>
      <c r="AD242" s="30"/>
      <c r="AE242" s="30" t="s">
        <v>82</v>
      </c>
      <c r="AF242" s="30"/>
      <c r="AG242" s="30"/>
      <c r="AH242" s="30"/>
      <c r="AI242" s="30"/>
      <c r="AJ242" s="30"/>
      <c r="AK242" s="30" t="s">
        <v>83</v>
      </c>
      <c r="AL242" s="30"/>
      <c r="AM242" s="30"/>
      <c r="AN242" s="30"/>
      <c r="AO242" s="30"/>
      <c r="AP242" s="30"/>
      <c r="AQ242" s="78" t="s">
        <v>99</v>
      </c>
      <c r="AR242" s="30"/>
      <c r="AS242" s="30"/>
      <c r="AT242" s="30"/>
      <c r="AU242" s="30"/>
      <c r="AV242" s="30"/>
      <c r="AW242" s="30" t="s">
        <v>84</v>
      </c>
      <c r="AX242" s="30"/>
      <c r="AY242" s="30"/>
      <c r="AZ242" s="30"/>
      <c r="BA242" s="30"/>
      <c r="BB242" s="30" t="s">
        <v>85</v>
      </c>
      <c r="BC242" s="30"/>
      <c r="BD242" s="30"/>
      <c r="BE242" s="30"/>
      <c r="BF242" s="30"/>
      <c r="BG242" s="78" t="s">
        <v>100</v>
      </c>
      <c r="BH242" s="30"/>
      <c r="BI242" s="30"/>
      <c r="BJ242" s="30"/>
      <c r="BK242" s="30"/>
      <c r="BL242" s="30"/>
      <c r="CA242" s="1" t="s">
        <v>50</v>
      </c>
    </row>
    <row r="243" spans="1:79" s="99" customFormat="1" ht="12.75" customHeight="1" x14ac:dyDescent="0.2">
      <c r="A243" s="110">
        <v>2111</v>
      </c>
      <c r="B243" s="110"/>
      <c r="C243" s="110"/>
      <c r="D243" s="110"/>
      <c r="E243" s="110"/>
      <c r="F243" s="110"/>
      <c r="G243" s="92" t="s">
        <v>176</v>
      </c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4"/>
      <c r="T243" s="117">
        <v>3148083</v>
      </c>
      <c r="U243" s="117"/>
      <c r="V243" s="117"/>
      <c r="W243" s="117"/>
      <c r="X243" s="117"/>
      <c r="Y243" s="117"/>
      <c r="Z243" s="117">
        <v>3146693</v>
      </c>
      <c r="AA243" s="117"/>
      <c r="AB243" s="117"/>
      <c r="AC243" s="117"/>
      <c r="AD243" s="117"/>
      <c r="AE243" s="117">
        <v>0</v>
      </c>
      <c r="AF243" s="117"/>
      <c r="AG243" s="117"/>
      <c r="AH243" s="117"/>
      <c r="AI243" s="117"/>
      <c r="AJ243" s="117"/>
      <c r="AK243" s="117">
        <v>0</v>
      </c>
      <c r="AL243" s="117"/>
      <c r="AM243" s="117"/>
      <c r="AN243" s="117"/>
      <c r="AO243" s="117"/>
      <c r="AP243" s="117"/>
      <c r="AQ243" s="117">
        <f>IF(ISNUMBER(AK243),AK243,0)-IF(ISNUMBER(AE243),AE243,0)</f>
        <v>0</v>
      </c>
      <c r="AR243" s="117"/>
      <c r="AS243" s="117"/>
      <c r="AT243" s="117"/>
      <c r="AU243" s="117"/>
      <c r="AV243" s="117"/>
      <c r="AW243" s="117">
        <v>0</v>
      </c>
      <c r="AX243" s="117"/>
      <c r="AY243" s="117"/>
      <c r="AZ243" s="117"/>
      <c r="BA243" s="117"/>
      <c r="BB243" s="117">
        <v>0</v>
      </c>
      <c r="BC243" s="117"/>
      <c r="BD243" s="117"/>
      <c r="BE243" s="117"/>
      <c r="BF243" s="117"/>
      <c r="BG243" s="117">
        <f>IF(ISNUMBER(Z243),Z243,0)+IF(ISNUMBER(AK243),AK243,0)</f>
        <v>3146693</v>
      </c>
      <c r="BH243" s="117"/>
      <c r="BI243" s="117"/>
      <c r="BJ243" s="117"/>
      <c r="BK243" s="117"/>
      <c r="BL243" s="117"/>
      <c r="CA243" s="99" t="s">
        <v>51</v>
      </c>
    </row>
    <row r="244" spans="1:79" s="99" customFormat="1" ht="12.75" customHeight="1" x14ac:dyDescent="0.2">
      <c r="A244" s="110">
        <v>2120</v>
      </c>
      <c r="B244" s="110"/>
      <c r="C244" s="110"/>
      <c r="D244" s="110"/>
      <c r="E244" s="110"/>
      <c r="F244" s="110"/>
      <c r="G244" s="92" t="s">
        <v>177</v>
      </c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4"/>
      <c r="T244" s="117">
        <v>692579</v>
      </c>
      <c r="U244" s="117"/>
      <c r="V244" s="117"/>
      <c r="W244" s="117"/>
      <c r="X244" s="117"/>
      <c r="Y244" s="117"/>
      <c r="Z244" s="117">
        <v>674422</v>
      </c>
      <c r="AA244" s="117"/>
      <c r="AB244" s="117"/>
      <c r="AC244" s="117"/>
      <c r="AD244" s="117"/>
      <c r="AE244" s="117">
        <v>0</v>
      </c>
      <c r="AF244" s="117"/>
      <c r="AG244" s="117"/>
      <c r="AH244" s="117"/>
      <c r="AI244" s="117"/>
      <c r="AJ244" s="117"/>
      <c r="AK244" s="117">
        <v>0</v>
      </c>
      <c r="AL244" s="117"/>
      <c r="AM244" s="117"/>
      <c r="AN244" s="117"/>
      <c r="AO244" s="117"/>
      <c r="AP244" s="117"/>
      <c r="AQ244" s="117">
        <f>IF(ISNUMBER(AK244),AK244,0)-IF(ISNUMBER(AE244),AE244,0)</f>
        <v>0</v>
      </c>
      <c r="AR244" s="117"/>
      <c r="AS244" s="117"/>
      <c r="AT244" s="117"/>
      <c r="AU244" s="117"/>
      <c r="AV244" s="117"/>
      <c r="AW244" s="117">
        <v>0</v>
      </c>
      <c r="AX244" s="117"/>
      <c r="AY244" s="117"/>
      <c r="AZ244" s="117"/>
      <c r="BA244" s="117"/>
      <c r="BB244" s="117">
        <v>0</v>
      </c>
      <c r="BC244" s="117"/>
      <c r="BD244" s="117"/>
      <c r="BE244" s="117"/>
      <c r="BF244" s="117"/>
      <c r="BG244" s="117">
        <f>IF(ISNUMBER(Z244),Z244,0)+IF(ISNUMBER(AK244),AK244,0)</f>
        <v>674422</v>
      </c>
      <c r="BH244" s="117"/>
      <c r="BI244" s="117"/>
      <c r="BJ244" s="117"/>
      <c r="BK244" s="117"/>
      <c r="BL244" s="117"/>
    </row>
    <row r="245" spans="1:79" s="99" customFormat="1" ht="25.5" customHeight="1" x14ac:dyDescent="0.2">
      <c r="A245" s="110">
        <v>2210</v>
      </c>
      <c r="B245" s="110"/>
      <c r="C245" s="110"/>
      <c r="D245" s="110"/>
      <c r="E245" s="110"/>
      <c r="F245" s="110"/>
      <c r="G245" s="92" t="s">
        <v>178</v>
      </c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4"/>
      <c r="T245" s="117">
        <v>33509</v>
      </c>
      <c r="U245" s="117"/>
      <c r="V245" s="117"/>
      <c r="W245" s="117"/>
      <c r="X245" s="117"/>
      <c r="Y245" s="117"/>
      <c r="Z245" s="117">
        <v>33466</v>
      </c>
      <c r="AA245" s="117"/>
      <c r="AB245" s="117"/>
      <c r="AC245" s="117"/>
      <c r="AD245" s="117"/>
      <c r="AE245" s="117">
        <v>0</v>
      </c>
      <c r="AF245" s="117"/>
      <c r="AG245" s="117"/>
      <c r="AH245" s="117"/>
      <c r="AI245" s="117"/>
      <c r="AJ245" s="117"/>
      <c r="AK245" s="117">
        <v>0</v>
      </c>
      <c r="AL245" s="117"/>
      <c r="AM245" s="117"/>
      <c r="AN245" s="117"/>
      <c r="AO245" s="117"/>
      <c r="AP245" s="117"/>
      <c r="AQ245" s="117">
        <f>IF(ISNUMBER(AK245),AK245,0)-IF(ISNUMBER(AE245),AE245,0)</f>
        <v>0</v>
      </c>
      <c r="AR245" s="117"/>
      <c r="AS245" s="117"/>
      <c r="AT245" s="117"/>
      <c r="AU245" s="117"/>
      <c r="AV245" s="117"/>
      <c r="AW245" s="117">
        <v>0</v>
      </c>
      <c r="AX245" s="117"/>
      <c r="AY245" s="117"/>
      <c r="AZ245" s="117"/>
      <c r="BA245" s="117"/>
      <c r="BB245" s="117">
        <v>0</v>
      </c>
      <c r="BC245" s="117"/>
      <c r="BD245" s="117"/>
      <c r="BE245" s="117"/>
      <c r="BF245" s="117"/>
      <c r="BG245" s="117">
        <f>IF(ISNUMBER(Z245),Z245,0)+IF(ISNUMBER(AK245),AK245,0)</f>
        <v>33466</v>
      </c>
      <c r="BH245" s="117"/>
      <c r="BI245" s="117"/>
      <c r="BJ245" s="117"/>
      <c r="BK245" s="117"/>
      <c r="BL245" s="117"/>
    </row>
    <row r="246" spans="1:79" s="99" customFormat="1" ht="12.75" customHeight="1" x14ac:dyDescent="0.2">
      <c r="A246" s="110">
        <v>2240</v>
      </c>
      <c r="B246" s="110"/>
      <c r="C246" s="110"/>
      <c r="D246" s="110"/>
      <c r="E246" s="110"/>
      <c r="F246" s="110"/>
      <c r="G246" s="92" t="s">
        <v>179</v>
      </c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4"/>
      <c r="T246" s="117">
        <v>80639</v>
      </c>
      <c r="U246" s="117"/>
      <c r="V246" s="117"/>
      <c r="W246" s="117"/>
      <c r="X246" s="117"/>
      <c r="Y246" s="117"/>
      <c r="Z246" s="117">
        <v>76195</v>
      </c>
      <c r="AA246" s="117"/>
      <c r="AB246" s="117"/>
      <c r="AC246" s="117"/>
      <c r="AD246" s="117"/>
      <c r="AE246" s="117">
        <v>0</v>
      </c>
      <c r="AF246" s="117"/>
      <c r="AG246" s="117"/>
      <c r="AH246" s="117"/>
      <c r="AI246" s="117"/>
      <c r="AJ246" s="117"/>
      <c r="AK246" s="117">
        <v>0</v>
      </c>
      <c r="AL246" s="117"/>
      <c r="AM246" s="117"/>
      <c r="AN246" s="117"/>
      <c r="AO246" s="117"/>
      <c r="AP246" s="117"/>
      <c r="AQ246" s="117">
        <f>IF(ISNUMBER(AK246),AK246,0)-IF(ISNUMBER(AE246),AE246,0)</f>
        <v>0</v>
      </c>
      <c r="AR246" s="117"/>
      <c r="AS246" s="117"/>
      <c r="AT246" s="117"/>
      <c r="AU246" s="117"/>
      <c r="AV246" s="117"/>
      <c r="AW246" s="117">
        <v>0</v>
      </c>
      <c r="AX246" s="117"/>
      <c r="AY246" s="117"/>
      <c r="AZ246" s="117"/>
      <c r="BA246" s="117"/>
      <c r="BB246" s="117">
        <v>0</v>
      </c>
      <c r="BC246" s="117"/>
      <c r="BD246" s="117"/>
      <c r="BE246" s="117"/>
      <c r="BF246" s="117"/>
      <c r="BG246" s="117">
        <f>IF(ISNUMBER(Z246),Z246,0)+IF(ISNUMBER(AK246),AK246,0)</f>
        <v>76195</v>
      </c>
      <c r="BH246" s="117"/>
      <c r="BI246" s="117"/>
      <c r="BJ246" s="117"/>
      <c r="BK246" s="117"/>
      <c r="BL246" s="117"/>
    </row>
    <row r="247" spans="1:79" s="99" customFormat="1" ht="12.75" customHeight="1" x14ac:dyDescent="0.2">
      <c r="A247" s="110">
        <v>2250</v>
      </c>
      <c r="B247" s="110"/>
      <c r="C247" s="110"/>
      <c r="D247" s="110"/>
      <c r="E247" s="110"/>
      <c r="F247" s="110"/>
      <c r="G247" s="92" t="s">
        <v>180</v>
      </c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4"/>
      <c r="T247" s="117">
        <v>1200</v>
      </c>
      <c r="U247" s="117"/>
      <c r="V247" s="117"/>
      <c r="W247" s="117"/>
      <c r="X247" s="117"/>
      <c r="Y247" s="117"/>
      <c r="Z247" s="117">
        <v>1105</v>
      </c>
      <c r="AA247" s="117"/>
      <c r="AB247" s="117"/>
      <c r="AC247" s="117"/>
      <c r="AD247" s="117"/>
      <c r="AE247" s="117">
        <v>0</v>
      </c>
      <c r="AF247" s="117"/>
      <c r="AG247" s="117"/>
      <c r="AH247" s="117"/>
      <c r="AI247" s="117"/>
      <c r="AJ247" s="117"/>
      <c r="AK247" s="117">
        <v>0</v>
      </c>
      <c r="AL247" s="117"/>
      <c r="AM247" s="117"/>
      <c r="AN247" s="117"/>
      <c r="AO247" s="117"/>
      <c r="AP247" s="117"/>
      <c r="AQ247" s="117">
        <f>IF(ISNUMBER(AK247),AK247,0)-IF(ISNUMBER(AE247),AE247,0)</f>
        <v>0</v>
      </c>
      <c r="AR247" s="117"/>
      <c r="AS247" s="117"/>
      <c r="AT247" s="117"/>
      <c r="AU247" s="117"/>
      <c r="AV247" s="117"/>
      <c r="AW247" s="117">
        <v>0</v>
      </c>
      <c r="AX247" s="117"/>
      <c r="AY247" s="117"/>
      <c r="AZ247" s="117"/>
      <c r="BA247" s="117"/>
      <c r="BB247" s="117">
        <v>0</v>
      </c>
      <c r="BC247" s="117"/>
      <c r="BD247" s="117"/>
      <c r="BE247" s="117"/>
      <c r="BF247" s="117"/>
      <c r="BG247" s="117">
        <f>IF(ISNUMBER(Z247),Z247,0)+IF(ISNUMBER(AK247),AK247,0)</f>
        <v>1105</v>
      </c>
      <c r="BH247" s="117"/>
      <c r="BI247" s="117"/>
      <c r="BJ247" s="117"/>
      <c r="BK247" s="117"/>
      <c r="BL247" s="117"/>
    </row>
    <row r="248" spans="1:79" s="99" customFormat="1" ht="12.75" customHeight="1" x14ac:dyDescent="0.2">
      <c r="A248" s="110">
        <v>2271</v>
      </c>
      <c r="B248" s="110"/>
      <c r="C248" s="110"/>
      <c r="D248" s="110"/>
      <c r="E248" s="110"/>
      <c r="F248" s="110"/>
      <c r="G248" s="92" t="s">
        <v>181</v>
      </c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4"/>
      <c r="T248" s="117">
        <v>18446</v>
      </c>
      <c r="U248" s="117"/>
      <c r="V248" s="117"/>
      <c r="W248" s="117"/>
      <c r="X248" s="117"/>
      <c r="Y248" s="117"/>
      <c r="Z248" s="117">
        <v>18172</v>
      </c>
      <c r="AA248" s="117"/>
      <c r="AB248" s="117"/>
      <c r="AC248" s="117"/>
      <c r="AD248" s="117"/>
      <c r="AE248" s="117">
        <v>0</v>
      </c>
      <c r="AF248" s="117"/>
      <c r="AG248" s="117"/>
      <c r="AH248" s="117"/>
      <c r="AI248" s="117"/>
      <c r="AJ248" s="117"/>
      <c r="AK248" s="117">
        <v>0</v>
      </c>
      <c r="AL248" s="117"/>
      <c r="AM248" s="117"/>
      <c r="AN248" s="117"/>
      <c r="AO248" s="117"/>
      <c r="AP248" s="117"/>
      <c r="AQ248" s="117">
        <f>IF(ISNUMBER(AK248),AK248,0)-IF(ISNUMBER(AE248),AE248,0)</f>
        <v>0</v>
      </c>
      <c r="AR248" s="117"/>
      <c r="AS248" s="117"/>
      <c r="AT248" s="117"/>
      <c r="AU248" s="117"/>
      <c r="AV248" s="117"/>
      <c r="AW248" s="117">
        <v>0</v>
      </c>
      <c r="AX248" s="117"/>
      <c r="AY248" s="117"/>
      <c r="AZ248" s="117"/>
      <c r="BA248" s="117"/>
      <c r="BB248" s="117">
        <v>0</v>
      </c>
      <c r="BC248" s="117"/>
      <c r="BD248" s="117"/>
      <c r="BE248" s="117"/>
      <c r="BF248" s="117"/>
      <c r="BG248" s="117">
        <f>IF(ISNUMBER(Z248),Z248,0)+IF(ISNUMBER(AK248),AK248,0)</f>
        <v>18172</v>
      </c>
      <c r="BH248" s="117"/>
      <c r="BI248" s="117"/>
      <c r="BJ248" s="117"/>
      <c r="BK248" s="117"/>
      <c r="BL248" s="117"/>
    </row>
    <row r="249" spans="1:79" s="99" customFormat="1" ht="25.5" customHeight="1" x14ac:dyDescent="0.2">
      <c r="A249" s="110">
        <v>2272</v>
      </c>
      <c r="B249" s="110"/>
      <c r="C249" s="110"/>
      <c r="D249" s="110"/>
      <c r="E249" s="110"/>
      <c r="F249" s="110"/>
      <c r="G249" s="92" t="s">
        <v>182</v>
      </c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4"/>
      <c r="T249" s="117">
        <v>1466</v>
      </c>
      <c r="U249" s="117"/>
      <c r="V249" s="117"/>
      <c r="W249" s="117"/>
      <c r="X249" s="117"/>
      <c r="Y249" s="117"/>
      <c r="Z249" s="117">
        <v>1311</v>
      </c>
      <c r="AA249" s="117"/>
      <c r="AB249" s="117"/>
      <c r="AC249" s="117"/>
      <c r="AD249" s="117"/>
      <c r="AE249" s="117">
        <v>0</v>
      </c>
      <c r="AF249" s="117"/>
      <c r="AG249" s="117"/>
      <c r="AH249" s="117"/>
      <c r="AI249" s="117"/>
      <c r="AJ249" s="117"/>
      <c r="AK249" s="117">
        <v>0</v>
      </c>
      <c r="AL249" s="117"/>
      <c r="AM249" s="117"/>
      <c r="AN249" s="117"/>
      <c r="AO249" s="117"/>
      <c r="AP249" s="117"/>
      <c r="AQ249" s="117">
        <f>IF(ISNUMBER(AK249),AK249,0)-IF(ISNUMBER(AE249),AE249,0)</f>
        <v>0</v>
      </c>
      <c r="AR249" s="117"/>
      <c r="AS249" s="117"/>
      <c r="AT249" s="117"/>
      <c r="AU249" s="117"/>
      <c r="AV249" s="117"/>
      <c r="AW249" s="117">
        <v>0</v>
      </c>
      <c r="AX249" s="117"/>
      <c r="AY249" s="117"/>
      <c r="AZ249" s="117"/>
      <c r="BA249" s="117"/>
      <c r="BB249" s="117">
        <v>0</v>
      </c>
      <c r="BC249" s="117"/>
      <c r="BD249" s="117"/>
      <c r="BE249" s="117"/>
      <c r="BF249" s="117"/>
      <c r="BG249" s="117">
        <f>IF(ISNUMBER(Z249),Z249,0)+IF(ISNUMBER(AK249),AK249,0)</f>
        <v>1311</v>
      </c>
      <c r="BH249" s="117"/>
      <c r="BI249" s="117"/>
      <c r="BJ249" s="117"/>
      <c r="BK249" s="117"/>
      <c r="BL249" s="117"/>
    </row>
    <row r="250" spans="1:79" s="99" customFormat="1" ht="12.75" customHeight="1" x14ac:dyDescent="0.2">
      <c r="A250" s="110">
        <v>2273</v>
      </c>
      <c r="B250" s="110"/>
      <c r="C250" s="110"/>
      <c r="D250" s="110"/>
      <c r="E250" s="110"/>
      <c r="F250" s="110"/>
      <c r="G250" s="92" t="s">
        <v>183</v>
      </c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4"/>
      <c r="T250" s="117">
        <v>11114</v>
      </c>
      <c r="U250" s="117"/>
      <c r="V250" s="117"/>
      <c r="W250" s="117"/>
      <c r="X250" s="117"/>
      <c r="Y250" s="117"/>
      <c r="Z250" s="117">
        <v>4440</v>
      </c>
      <c r="AA250" s="117"/>
      <c r="AB250" s="117"/>
      <c r="AC250" s="117"/>
      <c r="AD250" s="117"/>
      <c r="AE250" s="117">
        <v>0</v>
      </c>
      <c r="AF250" s="117"/>
      <c r="AG250" s="117"/>
      <c r="AH250" s="117"/>
      <c r="AI250" s="117"/>
      <c r="AJ250" s="117"/>
      <c r="AK250" s="117">
        <v>0</v>
      </c>
      <c r="AL250" s="117"/>
      <c r="AM250" s="117"/>
      <c r="AN250" s="117"/>
      <c r="AO250" s="117"/>
      <c r="AP250" s="117"/>
      <c r="AQ250" s="117">
        <f>IF(ISNUMBER(AK250),AK250,0)-IF(ISNUMBER(AE250),AE250,0)</f>
        <v>0</v>
      </c>
      <c r="AR250" s="117"/>
      <c r="AS250" s="117"/>
      <c r="AT250" s="117"/>
      <c r="AU250" s="117"/>
      <c r="AV250" s="117"/>
      <c r="AW250" s="117">
        <v>0</v>
      </c>
      <c r="AX250" s="117"/>
      <c r="AY250" s="117"/>
      <c r="AZ250" s="117"/>
      <c r="BA250" s="117"/>
      <c r="BB250" s="117">
        <v>0</v>
      </c>
      <c r="BC250" s="117"/>
      <c r="BD250" s="117"/>
      <c r="BE250" s="117"/>
      <c r="BF250" s="117"/>
      <c r="BG250" s="117">
        <f>IF(ISNUMBER(Z250),Z250,0)+IF(ISNUMBER(AK250),AK250,0)</f>
        <v>4440</v>
      </c>
      <c r="BH250" s="117"/>
      <c r="BI250" s="117"/>
      <c r="BJ250" s="117"/>
      <c r="BK250" s="117"/>
      <c r="BL250" s="117"/>
    </row>
    <row r="251" spans="1:79" s="99" customFormat="1" ht="25.5" customHeight="1" x14ac:dyDescent="0.2">
      <c r="A251" s="110">
        <v>2275</v>
      </c>
      <c r="B251" s="110"/>
      <c r="C251" s="110"/>
      <c r="D251" s="110"/>
      <c r="E251" s="110"/>
      <c r="F251" s="110"/>
      <c r="G251" s="92" t="s">
        <v>184</v>
      </c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4"/>
      <c r="T251" s="117">
        <v>600</v>
      </c>
      <c r="U251" s="117"/>
      <c r="V251" s="117"/>
      <c r="W251" s="117"/>
      <c r="X251" s="117"/>
      <c r="Y251" s="117"/>
      <c r="Z251" s="117">
        <v>507</v>
      </c>
      <c r="AA251" s="117"/>
      <c r="AB251" s="117"/>
      <c r="AC251" s="117"/>
      <c r="AD251" s="117"/>
      <c r="AE251" s="117">
        <v>0</v>
      </c>
      <c r="AF251" s="117"/>
      <c r="AG251" s="117"/>
      <c r="AH251" s="117"/>
      <c r="AI251" s="117"/>
      <c r="AJ251" s="117"/>
      <c r="AK251" s="117">
        <v>0</v>
      </c>
      <c r="AL251" s="117"/>
      <c r="AM251" s="117"/>
      <c r="AN251" s="117"/>
      <c r="AO251" s="117"/>
      <c r="AP251" s="117"/>
      <c r="AQ251" s="117">
        <f>IF(ISNUMBER(AK251),AK251,0)-IF(ISNUMBER(AE251),AE251,0)</f>
        <v>0</v>
      </c>
      <c r="AR251" s="117"/>
      <c r="AS251" s="117"/>
      <c r="AT251" s="117"/>
      <c r="AU251" s="117"/>
      <c r="AV251" s="117"/>
      <c r="AW251" s="117">
        <v>0</v>
      </c>
      <c r="AX251" s="117"/>
      <c r="AY251" s="117"/>
      <c r="AZ251" s="117"/>
      <c r="BA251" s="117"/>
      <c r="BB251" s="117">
        <v>0</v>
      </c>
      <c r="BC251" s="117"/>
      <c r="BD251" s="117"/>
      <c r="BE251" s="117"/>
      <c r="BF251" s="117"/>
      <c r="BG251" s="117">
        <f>IF(ISNUMBER(Z251),Z251,0)+IF(ISNUMBER(AK251),AK251,0)</f>
        <v>507</v>
      </c>
      <c r="BH251" s="117"/>
      <c r="BI251" s="117"/>
      <c r="BJ251" s="117"/>
      <c r="BK251" s="117"/>
      <c r="BL251" s="117"/>
    </row>
    <row r="252" spans="1:79" s="6" customFormat="1" ht="12.75" customHeight="1" x14ac:dyDescent="0.2">
      <c r="A252" s="85"/>
      <c r="B252" s="85"/>
      <c r="C252" s="85"/>
      <c r="D252" s="85"/>
      <c r="E252" s="85"/>
      <c r="F252" s="85"/>
      <c r="G252" s="100" t="s">
        <v>147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2"/>
      <c r="T252" s="116">
        <v>3987636</v>
      </c>
      <c r="U252" s="116"/>
      <c r="V252" s="116"/>
      <c r="W252" s="116"/>
      <c r="X252" s="116"/>
      <c r="Y252" s="116"/>
      <c r="Z252" s="116">
        <v>3956311</v>
      </c>
      <c r="AA252" s="116"/>
      <c r="AB252" s="116"/>
      <c r="AC252" s="116"/>
      <c r="AD252" s="116"/>
      <c r="AE252" s="116">
        <v>0</v>
      </c>
      <c r="AF252" s="116"/>
      <c r="AG252" s="116"/>
      <c r="AH252" s="116"/>
      <c r="AI252" s="116"/>
      <c r="AJ252" s="116"/>
      <c r="AK252" s="116">
        <v>0</v>
      </c>
      <c r="AL252" s="116"/>
      <c r="AM252" s="116"/>
      <c r="AN252" s="116"/>
      <c r="AO252" s="116"/>
      <c r="AP252" s="116"/>
      <c r="AQ252" s="116">
        <f>IF(ISNUMBER(AK252),AK252,0)-IF(ISNUMBER(AE252),AE252,0)</f>
        <v>0</v>
      </c>
      <c r="AR252" s="116"/>
      <c r="AS252" s="116"/>
      <c r="AT252" s="116"/>
      <c r="AU252" s="116"/>
      <c r="AV252" s="116"/>
      <c r="AW252" s="116">
        <v>0</v>
      </c>
      <c r="AX252" s="116"/>
      <c r="AY252" s="116"/>
      <c r="AZ252" s="116"/>
      <c r="BA252" s="116"/>
      <c r="BB252" s="116">
        <v>0</v>
      </c>
      <c r="BC252" s="116"/>
      <c r="BD252" s="116"/>
      <c r="BE252" s="116"/>
      <c r="BF252" s="116"/>
      <c r="BG252" s="116">
        <f>IF(ISNUMBER(Z252),Z252,0)+IF(ISNUMBER(AK252),AK252,0)</f>
        <v>3956311</v>
      </c>
      <c r="BH252" s="116"/>
      <c r="BI252" s="116"/>
      <c r="BJ252" s="116"/>
      <c r="BK252" s="116"/>
      <c r="BL252" s="116"/>
    </row>
    <row r="254" spans="1:79" ht="14.25" customHeight="1" x14ac:dyDescent="0.2">
      <c r="A254" s="29" t="s">
        <v>260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</row>
    <row r="255" spans="1:79" ht="15" customHeight="1" x14ac:dyDescent="0.2">
      <c r="A255" s="31" t="s">
        <v>240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</row>
    <row r="256" spans="1:79" ht="18" customHeight="1" x14ac:dyDescent="0.2">
      <c r="A256" s="27" t="s">
        <v>135</v>
      </c>
      <c r="B256" s="27"/>
      <c r="C256" s="27"/>
      <c r="D256" s="27"/>
      <c r="E256" s="27"/>
      <c r="F256" s="27"/>
      <c r="G256" s="27" t="s">
        <v>19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 t="s">
        <v>246</v>
      </c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 t="s">
        <v>257</v>
      </c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</row>
    <row r="257" spans="1:79" ht="42.95" customHeight="1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 t="s">
        <v>140</v>
      </c>
      <c r="R257" s="27"/>
      <c r="S257" s="27"/>
      <c r="T257" s="27"/>
      <c r="U257" s="27"/>
      <c r="V257" s="74" t="s">
        <v>141</v>
      </c>
      <c r="W257" s="74"/>
      <c r="X257" s="74"/>
      <c r="Y257" s="74"/>
      <c r="Z257" s="27" t="s">
        <v>142</v>
      </c>
      <c r="AA257" s="27"/>
      <c r="AB257" s="27"/>
      <c r="AC257" s="27"/>
      <c r="AD257" s="27"/>
      <c r="AE257" s="27"/>
      <c r="AF257" s="27"/>
      <c r="AG257" s="27"/>
      <c r="AH257" s="27"/>
      <c r="AI257" s="27"/>
      <c r="AJ257" s="27" t="s">
        <v>143</v>
      </c>
      <c r="AK257" s="27"/>
      <c r="AL257" s="27"/>
      <c r="AM257" s="27"/>
      <c r="AN257" s="27"/>
      <c r="AO257" s="27" t="s">
        <v>20</v>
      </c>
      <c r="AP257" s="27"/>
      <c r="AQ257" s="27"/>
      <c r="AR257" s="27"/>
      <c r="AS257" s="27"/>
      <c r="AT257" s="74" t="s">
        <v>144</v>
      </c>
      <c r="AU257" s="74"/>
      <c r="AV257" s="74"/>
      <c r="AW257" s="74"/>
      <c r="AX257" s="27" t="s">
        <v>142</v>
      </c>
      <c r="AY257" s="27"/>
      <c r="AZ257" s="27"/>
      <c r="BA257" s="27"/>
      <c r="BB257" s="27"/>
      <c r="BC257" s="27"/>
      <c r="BD257" s="27"/>
      <c r="BE257" s="27"/>
      <c r="BF257" s="27"/>
      <c r="BG257" s="27"/>
      <c r="BH257" s="27" t="s">
        <v>145</v>
      </c>
      <c r="BI257" s="27"/>
      <c r="BJ257" s="27"/>
      <c r="BK257" s="27"/>
      <c r="BL257" s="27"/>
    </row>
    <row r="258" spans="1:79" ht="63" customHeight="1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74"/>
      <c r="W258" s="74"/>
      <c r="X258" s="74"/>
      <c r="Y258" s="74"/>
      <c r="Z258" s="27" t="s">
        <v>17</v>
      </c>
      <c r="AA258" s="27"/>
      <c r="AB258" s="27"/>
      <c r="AC258" s="27"/>
      <c r="AD258" s="27"/>
      <c r="AE258" s="27" t="s">
        <v>16</v>
      </c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74"/>
      <c r="AU258" s="74"/>
      <c r="AV258" s="74"/>
      <c r="AW258" s="74"/>
      <c r="AX258" s="27" t="s">
        <v>17</v>
      </c>
      <c r="AY258" s="27"/>
      <c r="AZ258" s="27"/>
      <c r="BA258" s="27"/>
      <c r="BB258" s="27"/>
      <c r="BC258" s="27" t="s">
        <v>16</v>
      </c>
      <c r="BD258" s="27"/>
      <c r="BE258" s="27"/>
      <c r="BF258" s="27"/>
      <c r="BG258" s="27"/>
      <c r="BH258" s="27"/>
      <c r="BI258" s="27"/>
      <c r="BJ258" s="27"/>
      <c r="BK258" s="27"/>
      <c r="BL258" s="27"/>
    </row>
    <row r="259" spans="1:79" ht="15" customHeight="1" x14ac:dyDescent="0.2">
      <c r="A259" s="27">
        <v>1</v>
      </c>
      <c r="B259" s="27"/>
      <c r="C259" s="27"/>
      <c r="D259" s="27"/>
      <c r="E259" s="27"/>
      <c r="F259" s="27"/>
      <c r="G259" s="27">
        <v>2</v>
      </c>
      <c r="H259" s="27"/>
      <c r="I259" s="27"/>
      <c r="J259" s="27"/>
      <c r="K259" s="27"/>
      <c r="L259" s="27"/>
      <c r="M259" s="27"/>
      <c r="N259" s="27"/>
      <c r="O259" s="27"/>
      <c r="P259" s="27"/>
      <c r="Q259" s="27">
        <v>3</v>
      </c>
      <c r="R259" s="27"/>
      <c r="S259" s="27"/>
      <c r="T259" s="27"/>
      <c r="U259" s="27"/>
      <c r="V259" s="27">
        <v>4</v>
      </c>
      <c r="W259" s="27"/>
      <c r="X259" s="27"/>
      <c r="Y259" s="27"/>
      <c r="Z259" s="27">
        <v>5</v>
      </c>
      <c r="AA259" s="27"/>
      <c r="AB259" s="27"/>
      <c r="AC259" s="27"/>
      <c r="AD259" s="27"/>
      <c r="AE259" s="27">
        <v>6</v>
      </c>
      <c r="AF259" s="27"/>
      <c r="AG259" s="27"/>
      <c r="AH259" s="27"/>
      <c r="AI259" s="27"/>
      <c r="AJ259" s="27">
        <v>7</v>
      </c>
      <c r="AK259" s="27"/>
      <c r="AL259" s="27"/>
      <c r="AM259" s="27"/>
      <c r="AN259" s="27"/>
      <c r="AO259" s="27">
        <v>8</v>
      </c>
      <c r="AP259" s="27"/>
      <c r="AQ259" s="27"/>
      <c r="AR259" s="27"/>
      <c r="AS259" s="27"/>
      <c r="AT259" s="27">
        <v>9</v>
      </c>
      <c r="AU259" s="27"/>
      <c r="AV259" s="27"/>
      <c r="AW259" s="27"/>
      <c r="AX259" s="27">
        <v>10</v>
      </c>
      <c r="AY259" s="27"/>
      <c r="AZ259" s="27"/>
      <c r="BA259" s="27"/>
      <c r="BB259" s="27"/>
      <c r="BC259" s="27">
        <v>11</v>
      </c>
      <c r="BD259" s="27"/>
      <c r="BE259" s="27"/>
      <c r="BF259" s="27"/>
      <c r="BG259" s="27"/>
      <c r="BH259" s="27">
        <v>12</v>
      </c>
      <c r="BI259" s="27"/>
      <c r="BJ259" s="27"/>
      <c r="BK259" s="27"/>
      <c r="BL259" s="27"/>
    </row>
    <row r="260" spans="1:79" s="1" customFormat="1" ht="12" hidden="1" customHeight="1" x14ac:dyDescent="0.2">
      <c r="A260" s="26" t="s">
        <v>64</v>
      </c>
      <c r="B260" s="26"/>
      <c r="C260" s="26"/>
      <c r="D260" s="26"/>
      <c r="E260" s="26"/>
      <c r="F260" s="26"/>
      <c r="G260" s="67" t="s">
        <v>57</v>
      </c>
      <c r="H260" s="67"/>
      <c r="I260" s="67"/>
      <c r="J260" s="67"/>
      <c r="K260" s="67"/>
      <c r="L260" s="67"/>
      <c r="M260" s="67"/>
      <c r="N260" s="67"/>
      <c r="O260" s="67"/>
      <c r="P260" s="67"/>
      <c r="Q260" s="30" t="s">
        <v>80</v>
      </c>
      <c r="R260" s="30"/>
      <c r="S260" s="30"/>
      <c r="T260" s="30"/>
      <c r="U260" s="30"/>
      <c r="V260" s="30" t="s">
        <v>81</v>
      </c>
      <c r="W260" s="30"/>
      <c r="X260" s="30"/>
      <c r="Y260" s="30"/>
      <c r="Z260" s="30" t="s">
        <v>82</v>
      </c>
      <c r="AA260" s="30"/>
      <c r="AB260" s="30"/>
      <c r="AC260" s="30"/>
      <c r="AD260" s="30"/>
      <c r="AE260" s="30" t="s">
        <v>83</v>
      </c>
      <c r="AF260" s="30"/>
      <c r="AG260" s="30"/>
      <c r="AH260" s="30"/>
      <c r="AI260" s="30"/>
      <c r="AJ260" s="78" t="s">
        <v>101</v>
      </c>
      <c r="AK260" s="30"/>
      <c r="AL260" s="30"/>
      <c r="AM260" s="30"/>
      <c r="AN260" s="30"/>
      <c r="AO260" s="30" t="s">
        <v>84</v>
      </c>
      <c r="AP260" s="30"/>
      <c r="AQ260" s="30"/>
      <c r="AR260" s="30"/>
      <c r="AS260" s="30"/>
      <c r="AT260" s="78" t="s">
        <v>102</v>
      </c>
      <c r="AU260" s="30"/>
      <c r="AV260" s="30"/>
      <c r="AW260" s="30"/>
      <c r="AX260" s="30" t="s">
        <v>85</v>
      </c>
      <c r="AY260" s="30"/>
      <c r="AZ260" s="30"/>
      <c r="BA260" s="30"/>
      <c r="BB260" s="30"/>
      <c r="BC260" s="30" t="s">
        <v>86</v>
      </c>
      <c r="BD260" s="30"/>
      <c r="BE260" s="30"/>
      <c r="BF260" s="30"/>
      <c r="BG260" s="30"/>
      <c r="BH260" s="78" t="s">
        <v>101</v>
      </c>
      <c r="BI260" s="30"/>
      <c r="BJ260" s="30"/>
      <c r="BK260" s="30"/>
      <c r="BL260" s="30"/>
      <c r="CA260" s="1" t="s">
        <v>52</v>
      </c>
    </row>
    <row r="261" spans="1:79" s="99" customFormat="1" ht="12.75" customHeight="1" x14ac:dyDescent="0.2">
      <c r="A261" s="110">
        <v>2111</v>
      </c>
      <c r="B261" s="110"/>
      <c r="C261" s="110"/>
      <c r="D261" s="110"/>
      <c r="E261" s="110"/>
      <c r="F261" s="110"/>
      <c r="G261" s="92" t="s">
        <v>176</v>
      </c>
      <c r="H261" s="93"/>
      <c r="I261" s="93"/>
      <c r="J261" s="93"/>
      <c r="K261" s="93"/>
      <c r="L261" s="93"/>
      <c r="M261" s="93"/>
      <c r="N261" s="93"/>
      <c r="O261" s="93"/>
      <c r="P261" s="94"/>
      <c r="Q261" s="117">
        <v>3404423</v>
      </c>
      <c r="R261" s="117"/>
      <c r="S261" s="117"/>
      <c r="T261" s="117"/>
      <c r="U261" s="117"/>
      <c r="V261" s="117">
        <v>0</v>
      </c>
      <c r="W261" s="117"/>
      <c r="X261" s="117"/>
      <c r="Y261" s="117"/>
      <c r="Z261" s="117">
        <v>0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>
        <f>IF(ISNUMBER(Q261),Q261,0)-IF(ISNUMBER(Z261),Z261,0)</f>
        <v>3404423</v>
      </c>
      <c r="AK261" s="117"/>
      <c r="AL261" s="117"/>
      <c r="AM261" s="117"/>
      <c r="AN261" s="117"/>
      <c r="AO261" s="117">
        <v>3335601</v>
      </c>
      <c r="AP261" s="117"/>
      <c r="AQ261" s="117"/>
      <c r="AR261" s="117"/>
      <c r="AS261" s="117"/>
      <c r="AT261" s="117">
        <f>IF(ISNUMBER(V261),V261,0)-IF(ISNUMBER(Z261),Z261,0)-IF(ISNUMBER(AE261),AE261,0)</f>
        <v>0</v>
      </c>
      <c r="AU261" s="117"/>
      <c r="AV261" s="117"/>
      <c r="AW261" s="117"/>
      <c r="AX261" s="117">
        <v>0</v>
      </c>
      <c r="AY261" s="117"/>
      <c r="AZ261" s="117"/>
      <c r="BA261" s="117"/>
      <c r="BB261" s="117"/>
      <c r="BC261" s="117">
        <v>0</v>
      </c>
      <c r="BD261" s="117"/>
      <c r="BE261" s="117"/>
      <c r="BF261" s="117"/>
      <c r="BG261" s="117"/>
      <c r="BH261" s="117">
        <f>IF(ISNUMBER(AO261),AO261,0)-IF(ISNUMBER(AX261),AX261,0)</f>
        <v>3335601</v>
      </c>
      <c r="BI261" s="117"/>
      <c r="BJ261" s="117"/>
      <c r="BK261" s="117"/>
      <c r="BL261" s="117"/>
      <c r="CA261" s="99" t="s">
        <v>53</v>
      </c>
    </row>
    <row r="262" spans="1:79" s="99" customFormat="1" ht="12.75" customHeight="1" x14ac:dyDescent="0.2">
      <c r="A262" s="110">
        <v>2120</v>
      </c>
      <c r="B262" s="110"/>
      <c r="C262" s="110"/>
      <c r="D262" s="110"/>
      <c r="E262" s="110"/>
      <c r="F262" s="110"/>
      <c r="G262" s="92" t="s">
        <v>177</v>
      </c>
      <c r="H262" s="93"/>
      <c r="I262" s="93"/>
      <c r="J262" s="93"/>
      <c r="K262" s="93"/>
      <c r="L262" s="93"/>
      <c r="M262" s="93"/>
      <c r="N262" s="93"/>
      <c r="O262" s="93"/>
      <c r="P262" s="94"/>
      <c r="Q262" s="117">
        <v>748973</v>
      </c>
      <c r="R262" s="117"/>
      <c r="S262" s="117"/>
      <c r="T262" s="117"/>
      <c r="U262" s="117"/>
      <c r="V262" s="117">
        <v>0</v>
      </c>
      <c r="W262" s="117"/>
      <c r="X262" s="117"/>
      <c r="Y262" s="117"/>
      <c r="Z262" s="117">
        <v>0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>
        <f>IF(ISNUMBER(Q262),Q262,0)-IF(ISNUMBER(Z262),Z262,0)</f>
        <v>748973</v>
      </c>
      <c r="AK262" s="117"/>
      <c r="AL262" s="117"/>
      <c r="AM262" s="117"/>
      <c r="AN262" s="117"/>
      <c r="AO262" s="117">
        <v>733832</v>
      </c>
      <c r="AP262" s="117"/>
      <c r="AQ262" s="117"/>
      <c r="AR262" s="117"/>
      <c r="AS262" s="117"/>
      <c r="AT262" s="117">
        <f>IF(ISNUMBER(V262),V262,0)-IF(ISNUMBER(Z262),Z262,0)-IF(ISNUMBER(AE262),AE262,0)</f>
        <v>0</v>
      </c>
      <c r="AU262" s="117"/>
      <c r="AV262" s="117"/>
      <c r="AW262" s="117"/>
      <c r="AX262" s="117">
        <v>0</v>
      </c>
      <c r="AY262" s="117"/>
      <c r="AZ262" s="117"/>
      <c r="BA262" s="117"/>
      <c r="BB262" s="117"/>
      <c r="BC262" s="117">
        <v>0</v>
      </c>
      <c r="BD262" s="117"/>
      <c r="BE262" s="117"/>
      <c r="BF262" s="117"/>
      <c r="BG262" s="117"/>
      <c r="BH262" s="117">
        <f>IF(ISNUMBER(AO262),AO262,0)-IF(ISNUMBER(AX262),AX262,0)</f>
        <v>733832</v>
      </c>
      <c r="BI262" s="117"/>
      <c r="BJ262" s="117"/>
      <c r="BK262" s="117"/>
      <c r="BL262" s="117"/>
    </row>
    <row r="263" spans="1:79" s="99" customFormat="1" ht="25.5" customHeight="1" x14ac:dyDescent="0.2">
      <c r="A263" s="110">
        <v>2210</v>
      </c>
      <c r="B263" s="110"/>
      <c r="C263" s="110"/>
      <c r="D263" s="110"/>
      <c r="E263" s="110"/>
      <c r="F263" s="110"/>
      <c r="G263" s="92" t="s">
        <v>178</v>
      </c>
      <c r="H263" s="93"/>
      <c r="I263" s="93"/>
      <c r="J263" s="93"/>
      <c r="K263" s="93"/>
      <c r="L263" s="93"/>
      <c r="M263" s="93"/>
      <c r="N263" s="93"/>
      <c r="O263" s="93"/>
      <c r="P263" s="94"/>
      <c r="Q263" s="117">
        <v>60509</v>
      </c>
      <c r="R263" s="117"/>
      <c r="S263" s="117"/>
      <c r="T263" s="117"/>
      <c r="U263" s="117"/>
      <c r="V263" s="117">
        <v>0</v>
      </c>
      <c r="W263" s="117"/>
      <c r="X263" s="117"/>
      <c r="Y263" s="117"/>
      <c r="Z263" s="117">
        <v>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>
        <f>IF(ISNUMBER(Q263),Q263,0)-IF(ISNUMBER(Z263),Z263,0)</f>
        <v>60509</v>
      </c>
      <c r="AK263" s="117"/>
      <c r="AL263" s="117"/>
      <c r="AM263" s="117"/>
      <c r="AN263" s="117"/>
      <c r="AO263" s="117">
        <v>16658</v>
      </c>
      <c r="AP263" s="117"/>
      <c r="AQ263" s="117"/>
      <c r="AR263" s="117"/>
      <c r="AS263" s="117"/>
      <c r="AT263" s="117">
        <f>IF(ISNUMBER(V263),V263,0)-IF(ISNUMBER(Z263),Z263,0)-IF(ISNUMBER(AE263),AE263,0)</f>
        <v>0</v>
      </c>
      <c r="AU263" s="117"/>
      <c r="AV263" s="117"/>
      <c r="AW263" s="117"/>
      <c r="AX263" s="117">
        <v>0</v>
      </c>
      <c r="AY263" s="117"/>
      <c r="AZ263" s="117"/>
      <c r="BA263" s="117"/>
      <c r="BB263" s="117"/>
      <c r="BC263" s="117">
        <v>0</v>
      </c>
      <c r="BD263" s="117"/>
      <c r="BE263" s="117"/>
      <c r="BF263" s="117"/>
      <c r="BG263" s="117"/>
      <c r="BH263" s="117">
        <f>IF(ISNUMBER(AO263),AO263,0)-IF(ISNUMBER(AX263),AX263,0)</f>
        <v>16658</v>
      </c>
      <c r="BI263" s="117"/>
      <c r="BJ263" s="117"/>
      <c r="BK263" s="117"/>
      <c r="BL263" s="117"/>
    </row>
    <row r="264" spans="1:79" s="99" customFormat="1" ht="25.5" customHeight="1" x14ac:dyDescent="0.2">
      <c r="A264" s="110">
        <v>2240</v>
      </c>
      <c r="B264" s="110"/>
      <c r="C264" s="110"/>
      <c r="D264" s="110"/>
      <c r="E264" s="110"/>
      <c r="F264" s="110"/>
      <c r="G264" s="92" t="s">
        <v>179</v>
      </c>
      <c r="H264" s="93"/>
      <c r="I264" s="93"/>
      <c r="J264" s="93"/>
      <c r="K264" s="93"/>
      <c r="L264" s="93"/>
      <c r="M264" s="93"/>
      <c r="N264" s="93"/>
      <c r="O264" s="93"/>
      <c r="P264" s="94"/>
      <c r="Q264" s="117">
        <v>113260</v>
      </c>
      <c r="R264" s="117"/>
      <c r="S264" s="117"/>
      <c r="T264" s="117"/>
      <c r="U264" s="117"/>
      <c r="V264" s="117">
        <v>0</v>
      </c>
      <c r="W264" s="117"/>
      <c r="X264" s="117"/>
      <c r="Y264" s="117"/>
      <c r="Z264" s="117">
        <v>0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>
        <f>IF(ISNUMBER(Q264),Q264,0)-IF(ISNUMBER(Z264),Z264,0)</f>
        <v>113260</v>
      </c>
      <c r="AK264" s="117"/>
      <c r="AL264" s="117"/>
      <c r="AM264" s="117"/>
      <c r="AN264" s="117"/>
      <c r="AO264" s="117">
        <v>113260</v>
      </c>
      <c r="AP264" s="117"/>
      <c r="AQ264" s="117"/>
      <c r="AR264" s="117"/>
      <c r="AS264" s="117"/>
      <c r="AT264" s="117">
        <f>IF(ISNUMBER(V264),V264,0)-IF(ISNUMBER(Z264),Z264,0)-IF(ISNUMBER(AE264),AE264,0)</f>
        <v>0</v>
      </c>
      <c r="AU264" s="117"/>
      <c r="AV264" s="117"/>
      <c r="AW264" s="117"/>
      <c r="AX264" s="117">
        <v>0</v>
      </c>
      <c r="AY264" s="117"/>
      <c r="AZ264" s="117"/>
      <c r="BA264" s="117"/>
      <c r="BB264" s="117"/>
      <c r="BC264" s="117">
        <v>0</v>
      </c>
      <c r="BD264" s="117"/>
      <c r="BE264" s="117"/>
      <c r="BF264" s="117"/>
      <c r="BG264" s="117"/>
      <c r="BH264" s="117">
        <f>IF(ISNUMBER(AO264),AO264,0)-IF(ISNUMBER(AX264),AX264,0)</f>
        <v>113260</v>
      </c>
      <c r="BI264" s="117"/>
      <c r="BJ264" s="117"/>
      <c r="BK264" s="117"/>
      <c r="BL264" s="117"/>
    </row>
    <row r="265" spans="1:79" s="99" customFormat="1" ht="12.75" customHeight="1" x14ac:dyDescent="0.2">
      <c r="A265" s="110">
        <v>2250</v>
      </c>
      <c r="B265" s="110"/>
      <c r="C265" s="110"/>
      <c r="D265" s="110"/>
      <c r="E265" s="110"/>
      <c r="F265" s="110"/>
      <c r="G265" s="92" t="s">
        <v>180</v>
      </c>
      <c r="H265" s="93"/>
      <c r="I265" s="93"/>
      <c r="J265" s="93"/>
      <c r="K265" s="93"/>
      <c r="L265" s="93"/>
      <c r="M265" s="93"/>
      <c r="N265" s="93"/>
      <c r="O265" s="93"/>
      <c r="P265" s="94"/>
      <c r="Q265" s="117">
        <v>3000</v>
      </c>
      <c r="R265" s="117"/>
      <c r="S265" s="117"/>
      <c r="T265" s="117"/>
      <c r="U265" s="117"/>
      <c r="V265" s="117">
        <v>0</v>
      </c>
      <c r="W265" s="117"/>
      <c r="X265" s="117"/>
      <c r="Y265" s="117"/>
      <c r="Z265" s="117">
        <v>0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>
        <f>IF(ISNUMBER(Q265),Q265,0)-IF(ISNUMBER(Z265),Z265,0)</f>
        <v>3000</v>
      </c>
      <c r="AK265" s="117"/>
      <c r="AL265" s="117"/>
      <c r="AM265" s="117"/>
      <c r="AN265" s="117"/>
      <c r="AO265" s="117">
        <v>3000</v>
      </c>
      <c r="AP265" s="117"/>
      <c r="AQ265" s="117"/>
      <c r="AR265" s="117"/>
      <c r="AS265" s="117"/>
      <c r="AT265" s="117">
        <f>IF(ISNUMBER(V265),V265,0)-IF(ISNUMBER(Z265),Z265,0)-IF(ISNUMBER(AE265),AE265,0)</f>
        <v>0</v>
      </c>
      <c r="AU265" s="117"/>
      <c r="AV265" s="117"/>
      <c r="AW265" s="117"/>
      <c r="AX265" s="117">
        <v>0</v>
      </c>
      <c r="AY265" s="117"/>
      <c r="AZ265" s="117"/>
      <c r="BA265" s="117"/>
      <c r="BB265" s="117"/>
      <c r="BC265" s="117">
        <v>0</v>
      </c>
      <c r="BD265" s="117"/>
      <c r="BE265" s="117"/>
      <c r="BF265" s="117"/>
      <c r="BG265" s="117"/>
      <c r="BH265" s="117">
        <f>IF(ISNUMBER(AO265),AO265,0)-IF(ISNUMBER(AX265),AX265,0)</f>
        <v>3000</v>
      </c>
      <c r="BI265" s="117"/>
      <c r="BJ265" s="117"/>
      <c r="BK265" s="117"/>
      <c r="BL265" s="117"/>
    </row>
    <row r="266" spans="1:79" s="99" customFormat="1" ht="12.75" customHeight="1" x14ac:dyDescent="0.2">
      <c r="A266" s="110">
        <v>2271</v>
      </c>
      <c r="B266" s="110"/>
      <c r="C266" s="110"/>
      <c r="D266" s="110"/>
      <c r="E266" s="110"/>
      <c r="F266" s="110"/>
      <c r="G266" s="92" t="s">
        <v>181</v>
      </c>
      <c r="H266" s="93"/>
      <c r="I266" s="93"/>
      <c r="J266" s="93"/>
      <c r="K266" s="93"/>
      <c r="L266" s="93"/>
      <c r="M266" s="93"/>
      <c r="N266" s="93"/>
      <c r="O266" s="93"/>
      <c r="P266" s="94"/>
      <c r="Q266" s="117">
        <v>26618</v>
      </c>
      <c r="R266" s="117"/>
      <c r="S266" s="117"/>
      <c r="T266" s="117"/>
      <c r="U266" s="117"/>
      <c r="V266" s="117">
        <v>0</v>
      </c>
      <c r="W266" s="117"/>
      <c r="X266" s="117"/>
      <c r="Y266" s="117"/>
      <c r="Z266" s="117">
        <v>0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>
        <f>IF(ISNUMBER(Q266),Q266,0)-IF(ISNUMBER(Z266),Z266,0)</f>
        <v>26618</v>
      </c>
      <c r="AK266" s="117"/>
      <c r="AL266" s="117"/>
      <c r="AM266" s="117"/>
      <c r="AN266" s="117"/>
      <c r="AO266" s="117">
        <v>32795</v>
      </c>
      <c r="AP266" s="117"/>
      <c r="AQ266" s="117"/>
      <c r="AR266" s="117"/>
      <c r="AS266" s="117"/>
      <c r="AT266" s="117">
        <f>IF(ISNUMBER(V266),V266,0)-IF(ISNUMBER(Z266),Z266,0)-IF(ISNUMBER(AE266),AE266,0)</f>
        <v>0</v>
      </c>
      <c r="AU266" s="117"/>
      <c r="AV266" s="117"/>
      <c r="AW266" s="117"/>
      <c r="AX266" s="117">
        <v>0</v>
      </c>
      <c r="AY266" s="117"/>
      <c r="AZ266" s="117"/>
      <c r="BA266" s="117"/>
      <c r="BB266" s="117"/>
      <c r="BC266" s="117">
        <v>0</v>
      </c>
      <c r="BD266" s="117"/>
      <c r="BE266" s="117"/>
      <c r="BF266" s="117"/>
      <c r="BG266" s="117"/>
      <c r="BH266" s="117">
        <f>IF(ISNUMBER(AO266),AO266,0)-IF(ISNUMBER(AX266),AX266,0)</f>
        <v>32795</v>
      </c>
      <c r="BI266" s="117"/>
      <c r="BJ266" s="117"/>
      <c r="BK266" s="117"/>
      <c r="BL266" s="117"/>
    </row>
    <row r="267" spans="1:79" s="99" customFormat="1" ht="25.5" customHeight="1" x14ac:dyDescent="0.2">
      <c r="A267" s="110">
        <v>2272</v>
      </c>
      <c r="B267" s="110"/>
      <c r="C267" s="110"/>
      <c r="D267" s="110"/>
      <c r="E267" s="110"/>
      <c r="F267" s="110"/>
      <c r="G267" s="92" t="s">
        <v>182</v>
      </c>
      <c r="H267" s="93"/>
      <c r="I267" s="93"/>
      <c r="J267" s="93"/>
      <c r="K267" s="93"/>
      <c r="L267" s="93"/>
      <c r="M267" s="93"/>
      <c r="N267" s="93"/>
      <c r="O267" s="93"/>
      <c r="P267" s="94"/>
      <c r="Q267" s="117">
        <v>1743</v>
      </c>
      <c r="R267" s="117"/>
      <c r="S267" s="117"/>
      <c r="T267" s="117"/>
      <c r="U267" s="117"/>
      <c r="V267" s="117">
        <v>0</v>
      </c>
      <c r="W267" s="117"/>
      <c r="X267" s="117"/>
      <c r="Y267" s="117"/>
      <c r="Z267" s="117">
        <v>0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>
        <f>IF(ISNUMBER(Q267),Q267,0)-IF(ISNUMBER(Z267),Z267,0)</f>
        <v>1743</v>
      </c>
      <c r="AK267" s="117"/>
      <c r="AL267" s="117"/>
      <c r="AM267" s="117"/>
      <c r="AN267" s="117"/>
      <c r="AO267" s="117">
        <v>1582</v>
      </c>
      <c r="AP267" s="117"/>
      <c r="AQ267" s="117"/>
      <c r="AR267" s="117"/>
      <c r="AS267" s="117"/>
      <c r="AT267" s="117">
        <f>IF(ISNUMBER(V267),V267,0)-IF(ISNUMBER(Z267),Z267,0)-IF(ISNUMBER(AE267),AE267,0)</f>
        <v>0</v>
      </c>
      <c r="AU267" s="117"/>
      <c r="AV267" s="117"/>
      <c r="AW267" s="117"/>
      <c r="AX267" s="117">
        <v>0</v>
      </c>
      <c r="AY267" s="117"/>
      <c r="AZ267" s="117"/>
      <c r="BA267" s="117"/>
      <c r="BB267" s="117"/>
      <c r="BC267" s="117">
        <v>0</v>
      </c>
      <c r="BD267" s="117"/>
      <c r="BE267" s="117"/>
      <c r="BF267" s="117"/>
      <c r="BG267" s="117"/>
      <c r="BH267" s="117">
        <f>IF(ISNUMBER(AO267),AO267,0)-IF(ISNUMBER(AX267),AX267,0)</f>
        <v>1582</v>
      </c>
      <c r="BI267" s="117"/>
      <c r="BJ267" s="117"/>
      <c r="BK267" s="117"/>
      <c r="BL267" s="117"/>
    </row>
    <row r="268" spans="1:79" s="99" customFormat="1" ht="12.75" customHeight="1" x14ac:dyDescent="0.2">
      <c r="A268" s="110">
        <v>2273</v>
      </c>
      <c r="B268" s="110"/>
      <c r="C268" s="110"/>
      <c r="D268" s="110"/>
      <c r="E268" s="110"/>
      <c r="F268" s="110"/>
      <c r="G268" s="92" t="s">
        <v>183</v>
      </c>
      <c r="H268" s="93"/>
      <c r="I268" s="93"/>
      <c r="J268" s="93"/>
      <c r="K268" s="93"/>
      <c r="L268" s="93"/>
      <c r="M268" s="93"/>
      <c r="N268" s="93"/>
      <c r="O268" s="93"/>
      <c r="P268" s="94"/>
      <c r="Q268" s="117">
        <v>16890</v>
      </c>
      <c r="R268" s="117"/>
      <c r="S268" s="117"/>
      <c r="T268" s="117"/>
      <c r="U268" s="117"/>
      <c r="V268" s="117">
        <v>0</v>
      </c>
      <c r="W268" s="117"/>
      <c r="X268" s="117"/>
      <c r="Y268" s="117"/>
      <c r="Z268" s="117">
        <v>0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>
        <f>IF(ISNUMBER(Q268),Q268,0)-IF(ISNUMBER(Z268),Z268,0)</f>
        <v>16890</v>
      </c>
      <c r="AK268" s="117"/>
      <c r="AL268" s="117"/>
      <c r="AM268" s="117"/>
      <c r="AN268" s="117"/>
      <c r="AO268" s="117">
        <v>5379</v>
      </c>
      <c r="AP268" s="117"/>
      <c r="AQ268" s="117"/>
      <c r="AR268" s="117"/>
      <c r="AS268" s="117"/>
      <c r="AT268" s="117">
        <f>IF(ISNUMBER(V268),V268,0)-IF(ISNUMBER(Z268),Z268,0)-IF(ISNUMBER(AE268),AE268,0)</f>
        <v>0</v>
      </c>
      <c r="AU268" s="117"/>
      <c r="AV268" s="117"/>
      <c r="AW268" s="117"/>
      <c r="AX268" s="117">
        <v>0</v>
      </c>
      <c r="AY268" s="117"/>
      <c r="AZ268" s="117"/>
      <c r="BA268" s="117"/>
      <c r="BB268" s="117"/>
      <c r="BC268" s="117">
        <v>0</v>
      </c>
      <c r="BD268" s="117"/>
      <c r="BE268" s="117"/>
      <c r="BF268" s="117"/>
      <c r="BG268" s="117"/>
      <c r="BH268" s="117">
        <f>IF(ISNUMBER(AO268),AO268,0)-IF(ISNUMBER(AX268),AX268,0)</f>
        <v>5379</v>
      </c>
      <c r="BI268" s="117"/>
      <c r="BJ268" s="117"/>
      <c r="BK268" s="117"/>
      <c r="BL268" s="117"/>
    </row>
    <row r="269" spans="1:79" s="99" customFormat="1" ht="25.5" customHeight="1" x14ac:dyDescent="0.2">
      <c r="A269" s="110">
        <v>2275</v>
      </c>
      <c r="B269" s="110"/>
      <c r="C269" s="110"/>
      <c r="D269" s="110"/>
      <c r="E269" s="110"/>
      <c r="F269" s="110"/>
      <c r="G269" s="92" t="s">
        <v>184</v>
      </c>
      <c r="H269" s="93"/>
      <c r="I269" s="93"/>
      <c r="J269" s="93"/>
      <c r="K269" s="93"/>
      <c r="L269" s="93"/>
      <c r="M269" s="93"/>
      <c r="N269" s="93"/>
      <c r="O269" s="93"/>
      <c r="P269" s="94"/>
      <c r="Q269" s="117">
        <v>675</v>
      </c>
      <c r="R269" s="117"/>
      <c r="S269" s="117"/>
      <c r="T269" s="117"/>
      <c r="U269" s="117"/>
      <c r="V269" s="117">
        <v>0</v>
      </c>
      <c r="W269" s="117"/>
      <c r="X269" s="117"/>
      <c r="Y269" s="117"/>
      <c r="Z269" s="117">
        <v>0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>
        <f>IF(ISNUMBER(Q269),Q269,0)-IF(ISNUMBER(Z269),Z269,0)</f>
        <v>675</v>
      </c>
      <c r="AK269" s="117"/>
      <c r="AL269" s="117"/>
      <c r="AM269" s="117"/>
      <c r="AN269" s="117"/>
      <c r="AO269" s="117">
        <v>675</v>
      </c>
      <c r="AP269" s="117"/>
      <c r="AQ269" s="117"/>
      <c r="AR269" s="117"/>
      <c r="AS269" s="117"/>
      <c r="AT269" s="117">
        <f>IF(ISNUMBER(V269),V269,0)-IF(ISNUMBER(Z269),Z269,0)-IF(ISNUMBER(AE269),AE269,0)</f>
        <v>0</v>
      </c>
      <c r="AU269" s="117"/>
      <c r="AV269" s="117"/>
      <c r="AW269" s="117"/>
      <c r="AX269" s="117">
        <v>0</v>
      </c>
      <c r="AY269" s="117"/>
      <c r="AZ269" s="117"/>
      <c r="BA269" s="117"/>
      <c r="BB269" s="117"/>
      <c r="BC269" s="117">
        <v>0</v>
      </c>
      <c r="BD269" s="117"/>
      <c r="BE269" s="117"/>
      <c r="BF269" s="117"/>
      <c r="BG269" s="117"/>
      <c r="BH269" s="117">
        <f>IF(ISNUMBER(AO269),AO269,0)-IF(ISNUMBER(AX269),AX269,0)</f>
        <v>675</v>
      </c>
      <c r="BI269" s="117"/>
      <c r="BJ269" s="117"/>
      <c r="BK269" s="117"/>
      <c r="BL269" s="117"/>
    </row>
    <row r="270" spans="1:79" s="99" customFormat="1" ht="51" customHeight="1" x14ac:dyDescent="0.2">
      <c r="A270" s="110">
        <v>2282</v>
      </c>
      <c r="B270" s="110"/>
      <c r="C270" s="110"/>
      <c r="D270" s="110"/>
      <c r="E270" s="110"/>
      <c r="F270" s="110"/>
      <c r="G270" s="92" t="s">
        <v>185</v>
      </c>
      <c r="H270" s="93"/>
      <c r="I270" s="93"/>
      <c r="J270" s="93"/>
      <c r="K270" s="93"/>
      <c r="L270" s="93"/>
      <c r="M270" s="93"/>
      <c r="N270" s="93"/>
      <c r="O270" s="93"/>
      <c r="P270" s="94"/>
      <c r="Q270" s="117">
        <v>2122</v>
      </c>
      <c r="R270" s="117"/>
      <c r="S270" s="117"/>
      <c r="T270" s="117"/>
      <c r="U270" s="117"/>
      <c r="V270" s="117">
        <v>0</v>
      </c>
      <c r="W270" s="117"/>
      <c r="X270" s="117"/>
      <c r="Y270" s="117"/>
      <c r="Z270" s="117">
        <v>0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>
        <f>IF(ISNUMBER(Q270),Q270,0)-IF(ISNUMBER(Z270),Z270,0)</f>
        <v>2122</v>
      </c>
      <c r="AK270" s="117"/>
      <c r="AL270" s="117"/>
      <c r="AM270" s="117"/>
      <c r="AN270" s="117"/>
      <c r="AO270" s="117">
        <v>2000</v>
      </c>
      <c r="AP270" s="117"/>
      <c r="AQ270" s="117"/>
      <c r="AR270" s="117"/>
      <c r="AS270" s="117"/>
      <c r="AT270" s="117">
        <f>IF(ISNUMBER(V270),V270,0)-IF(ISNUMBER(Z270),Z270,0)-IF(ISNUMBER(AE270),AE270,0)</f>
        <v>0</v>
      </c>
      <c r="AU270" s="117"/>
      <c r="AV270" s="117"/>
      <c r="AW270" s="117"/>
      <c r="AX270" s="117">
        <v>0</v>
      </c>
      <c r="AY270" s="117"/>
      <c r="AZ270" s="117"/>
      <c r="BA270" s="117"/>
      <c r="BB270" s="117"/>
      <c r="BC270" s="117">
        <v>0</v>
      </c>
      <c r="BD270" s="117"/>
      <c r="BE270" s="117"/>
      <c r="BF270" s="117"/>
      <c r="BG270" s="117"/>
      <c r="BH270" s="117">
        <f>IF(ISNUMBER(AO270),AO270,0)-IF(ISNUMBER(AX270),AX270,0)</f>
        <v>2000</v>
      </c>
      <c r="BI270" s="117"/>
      <c r="BJ270" s="117"/>
      <c r="BK270" s="117"/>
      <c r="BL270" s="117"/>
    </row>
    <row r="271" spans="1:79" s="6" customFormat="1" ht="12.75" customHeight="1" x14ac:dyDescent="0.2">
      <c r="A271" s="85"/>
      <c r="B271" s="85"/>
      <c r="C271" s="85"/>
      <c r="D271" s="85"/>
      <c r="E271" s="85"/>
      <c r="F271" s="85"/>
      <c r="G271" s="100" t="s">
        <v>147</v>
      </c>
      <c r="H271" s="101"/>
      <c r="I271" s="101"/>
      <c r="J271" s="101"/>
      <c r="K271" s="101"/>
      <c r="L271" s="101"/>
      <c r="M271" s="101"/>
      <c r="N271" s="101"/>
      <c r="O271" s="101"/>
      <c r="P271" s="102"/>
      <c r="Q271" s="116">
        <v>4378213</v>
      </c>
      <c r="R271" s="116"/>
      <c r="S271" s="116"/>
      <c r="T271" s="116"/>
      <c r="U271" s="116"/>
      <c r="V271" s="116">
        <v>0</v>
      </c>
      <c r="W271" s="116"/>
      <c r="X271" s="116"/>
      <c r="Y271" s="116"/>
      <c r="Z271" s="116">
        <v>0</v>
      </c>
      <c r="AA271" s="116"/>
      <c r="AB271" s="116"/>
      <c r="AC271" s="116"/>
      <c r="AD271" s="116"/>
      <c r="AE271" s="116">
        <v>0</v>
      </c>
      <c r="AF271" s="116"/>
      <c r="AG271" s="116"/>
      <c r="AH271" s="116"/>
      <c r="AI271" s="116"/>
      <c r="AJ271" s="116">
        <f>IF(ISNUMBER(Q271),Q271,0)-IF(ISNUMBER(Z271),Z271,0)</f>
        <v>4378213</v>
      </c>
      <c r="AK271" s="116"/>
      <c r="AL271" s="116"/>
      <c r="AM271" s="116"/>
      <c r="AN271" s="116"/>
      <c r="AO271" s="116">
        <v>4244782</v>
      </c>
      <c r="AP271" s="116"/>
      <c r="AQ271" s="116"/>
      <c r="AR271" s="116"/>
      <c r="AS271" s="116"/>
      <c r="AT271" s="116">
        <f>IF(ISNUMBER(V271),V271,0)-IF(ISNUMBER(Z271),Z271,0)-IF(ISNUMBER(AE271),AE271,0)</f>
        <v>0</v>
      </c>
      <c r="AU271" s="116"/>
      <c r="AV271" s="116"/>
      <c r="AW271" s="116"/>
      <c r="AX271" s="116">
        <v>0</v>
      </c>
      <c r="AY271" s="116"/>
      <c r="AZ271" s="116"/>
      <c r="BA271" s="116"/>
      <c r="BB271" s="116"/>
      <c r="BC271" s="116">
        <v>0</v>
      </c>
      <c r="BD271" s="116"/>
      <c r="BE271" s="116"/>
      <c r="BF271" s="116"/>
      <c r="BG271" s="116"/>
      <c r="BH271" s="116">
        <f>IF(ISNUMBER(AO271),AO271,0)-IF(ISNUMBER(AX271),AX271,0)</f>
        <v>4244782</v>
      </c>
      <c r="BI271" s="116"/>
      <c r="BJ271" s="116"/>
      <c r="BK271" s="116"/>
      <c r="BL271" s="116"/>
    </row>
    <row r="273" spans="1:79" ht="14.25" customHeight="1" x14ac:dyDescent="0.2">
      <c r="A273" s="29" t="s">
        <v>247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</row>
    <row r="274" spans="1:79" ht="15" customHeight="1" x14ac:dyDescent="0.2">
      <c r="A274" s="31" t="s">
        <v>240</v>
      </c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</row>
    <row r="275" spans="1:79" ht="42.95" customHeight="1" x14ac:dyDescent="0.2">
      <c r="A275" s="74" t="s">
        <v>135</v>
      </c>
      <c r="B275" s="74"/>
      <c r="C275" s="74"/>
      <c r="D275" s="74"/>
      <c r="E275" s="74"/>
      <c r="F275" s="74"/>
      <c r="G275" s="27" t="s">
        <v>19</v>
      </c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 t="s">
        <v>15</v>
      </c>
      <c r="U275" s="27"/>
      <c r="V275" s="27"/>
      <c r="W275" s="27"/>
      <c r="X275" s="27"/>
      <c r="Y275" s="27"/>
      <c r="Z275" s="27" t="s">
        <v>14</v>
      </c>
      <c r="AA275" s="27"/>
      <c r="AB275" s="27"/>
      <c r="AC275" s="27"/>
      <c r="AD275" s="27"/>
      <c r="AE275" s="27" t="s">
        <v>243</v>
      </c>
      <c r="AF275" s="27"/>
      <c r="AG275" s="27"/>
      <c r="AH275" s="27"/>
      <c r="AI275" s="27"/>
      <c r="AJ275" s="27"/>
      <c r="AK275" s="27" t="s">
        <v>248</v>
      </c>
      <c r="AL275" s="27"/>
      <c r="AM275" s="27"/>
      <c r="AN275" s="27"/>
      <c r="AO275" s="27"/>
      <c r="AP275" s="27"/>
      <c r="AQ275" s="27" t="s">
        <v>261</v>
      </c>
      <c r="AR275" s="27"/>
      <c r="AS275" s="27"/>
      <c r="AT275" s="27"/>
      <c r="AU275" s="27"/>
      <c r="AV275" s="27"/>
      <c r="AW275" s="27" t="s">
        <v>18</v>
      </c>
      <c r="AX275" s="27"/>
      <c r="AY275" s="27"/>
      <c r="AZ275" s="27"/>
      <c r="BA275" s="27"/>
      <c r="BB275" s="27"/>
      <c r="BC275" s="27"/>
      <c r="BD275" s="27"/>
      <c r="BE275" s="27" t="s">
        <v>156</v>
      </c>
      <c r="BF275" s="27"/>
      <c r="BG275" s="27"/>
      <c r="BH275" s="27"/>
      <c r="BI275" s="27"/>
      <c r="BJ275" s="27"/>
      <c r="BK275" s="27"/>
      <c r="BL275" s="27"/>
    </row>
    <row r="276" spans="1:79" ht="21.75" customHeight="1" x14ac:dyDescent="0.2">
      <c r="A276" s="74"/>
      <c r="B276" s="74"/>
      <c r="C276" s="74"/>
      <c r="D276" s="74"/>
      <c r="E276" s="74"/>
      <c r="F276" s="74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</row>
    <row r="277" spans="1:79" ht="15" customHeight="1" x14ac:dyDescent="0.2">
      <c r="A277" s="27">
        <v>1</v>
      </c>
      <c r="B277" s="27"/>
      <c r="C277" s="27"/>
      <c r="D277" s="27"/>
      <c r="E277" s="27"/>
      <c r="F277" s="27"/>
      <c r="G277" s="27">
        <v>2</v>
      </c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>
        <v>3</v>
      </c>
      <c r="U277" s="27"/>
      <c r="V277" s="27"/>
      <c r="W277" s="27"/>
      <c r="X277" s="27"/>
      <c r="Y277" s="27"/>
      <c r="Z277" s="27">
        <v>4</v>
      </c>
      <c r="AA277" s="27"/>
      <c r="AB277" s="27"/>
      <c r="AC277" s="27"/>
      <c r="AD277" s="27"/>
      <c r="AE277" s="27">
        <v>5</v>
      </c>
      <c r="AF277" s="27"/>
      <c r="AG277" s="27"/>
      <c r="AH277" s="27"/>
      <c r="AI277" s="27"/>
      <c r="AJ277" s="27"/>
      <c r="AK277" s="27">
        <v>6</v>
      </c>
      <c r="AL277" s="27"/>
      <c r="AM277" s="27"/>
      <c r="AN277" s="27"/>
      <c r="AO277" s="27"/>
      <c r="AP277" s="27"/>
      <c r="AQ277" s="27">
        <v>7</v>
      </c>
      <c r="AR277" s="27"/>
      <c r="AS277" s="27"/>
      <c r="AT277" s="27"/>
      <c r="AU277" s="27"/>
      <c r="AV277" s="27"/>
      <c r="AW277" s="26">
        <v>8</v>
      </c>
      <c r="AX277" s="26"/>
      <c r="AY277" s="26"/>
      <c r="AZ277" s="26"/>
      <c r="BA277" s="26"/>
      <c r="BB277" s="26"/>
      <c r="BC277" s="26"/>
      <c r="BD277" s="26"/>
      <c r="BE277" s="26">
        <v>9</v>
      </c>
      <c r="BF277" s="26"/>
      <c r="BG277" s="26"/>
      <c r="BH277" s="26"/>
      <c r="BI277" s="26"/>
      <c r="BJ277" s="26"/>
      <c r="BK277" s="26"/>
      <c r="BL277" s="26"/>
    </row>
    <row r="278" spans="1:79" s="1" customFormat="1" ht="18.75" hidden="1" customHeight="1" x14ac:dyDescent="0.2">
      <c r="A278" s="26" t="s">
        <v>64</v>
      </c>
      <c r="B278" s="26"/>
      <c r="C278" s="26"/>
      <c r="D278" s="26"/>
      <c r="E278" s="26"/>
      <c r="F278" s="26"/>
      <c r="G278" s="67" t="s">
        <v>57</v>
      </c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30" t="s">
        <v>80</v>
      </c>
      <c r="U278" s="30"/>
      <c r="V278" s="30"/>
      <c r="W278" s="30"/>
      <c r="X278" s="30"/>
      <c r="Y278" s="30"/>
      <c r="Z278" s="30" t="s">
        <v>81</v>
      </c>
      <c r="AA278" s="30"/>
      <c r="AB278" s="30"/>
      <c r="AC278" s="30"/>
      <c r="AD278" s="30"/>
      <c r="AE278" s="30" t="s">
        <v>82</v>
      </c>
      <c r="AF278" s="30"/>
      <c r="AG278" s="30"/>
      <c r="AH278" s="30"/>
      <c r="AI278" s="30"/>
      <c r="AJ278" s="30"/>
      <c r="AK278" s="30" t="s">
        <v>83</v>
      </c>
      <c r="AL278" s="30"/>
      <c r="AM278" s="30"/>
      <c r="AN278" s="30"/>
      <c r="AO278" s="30"/>
      <c r="AP278" s="30"/>
      <c r="AQ278" s="30" t="s">
        <v>84</v>
      </c>
      <c r="AR278" s="30"/>
      <c r="AS278" s="30"/>
      <c r="AT278" s="30"/>
      <c r="AU278" s="30"/>
      <c r="AV278" s="30"/>
      <c r="AW278" s="67" t="s">
        <v>87</v>
      </c>
      <c r="AX278" s="67"/>
      <c r="AY278" s="67"/>
      <c r="AZ278" s="67"/>
      <c r="BA278" s="67"/>
      <c r="BB278" s="67"/>
      <c r="BC278" s="67"/>
      <c r="BD278" s="67"/>
      <c r="BE278" s="67" t="s">
        <v>88</v>
      </c>
      <c r="BF278" s="67"/>
      <c r="BG278" s="67"/>
      <c r="BH278" s="67"/>
      <c r="BI278" s="67"/>
      <c r="BJ278" s="67"/>
      <c r="BK278" s="67"/>
      <c r="BL278" s="67"/>
      <c r="CA278" s="1" t="s">
        <v>54</v>
      </c>
    </row>
    <row r="279" spans="1:79" s="99" customFormat="1" ht="12.75" customHeight="1" x14ac:dyDescent="0.2">
      <c r="A279" s="110">
        <v>2111</v>
      </c>
      <c r="B279" s="110"/>
      <c r="C279" s="110"/>
      <c r="D279" s="110"/>
      <c r="E279" s="110"/>
      <c r="F279" s="110"/>
      <c r="G279" s="92" t="s">
        <v>176</v>
      </c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4"/>
      <c r="T279" s="117">
        <v>3148083</v>
      </c>
      <c r="U279" s="117"/>
      <c r="V279" s="117"/>
      <c r="W279" s="117"/>
      <c r="X279" s="117"/>
      <c r="Y279" s="117"/>
      <c r="Z279" s="117">
        <v>3146693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/>
      <c r="AK279" s="117">
        <v>0</v>
      </c>
      <c r="AL279" s="117"/>
      <c r="AM279" s="117"/>
      <c r="AN279" s="117"/>
      <c r="AO279" s="117"/>
      <c r="AP279" s="117"/>
      <c r="AQ279" s="117">
        <v>0</v>
      </c>
      <c r="AR279" s="117"/>
      <c r="AS279" s="117"/>
      <c r="AT279" s="117"/>
      <c r="AU279" s="117"/>
      <c r="AV279" s="117"/>
      <c r="AW279" s="124"/>
      <c r="AX279" s="124"/>
      <c r="AY279" s="124"/>
      <c r="AZ279" s="124"/>
      <c r="BA279" s="124"/>
      <c r="BB279" s="124"/>
      <c r="BC279" s="124"/>
      <c r="BD279" s="124"/>
      <c r="BE279" s="124"/>
      <c r="BF279" s="124"/>
      <c r="BG279" s="124"/>
      <c r="BH279" s="124"/>
      <c r="BI279" s="124"/>
      <c r="BJ279" s="124"/>
      <c r="BK279" s="124"/>
      <c r="BL279" s="124"/>
      <c r="CA279" s="99" t="s">
        <v>55</v>
      </c>
    </row>
    <row r="280" spans="1:79" s="99" customFormat="1" ht="12.75" customHeight="1" x14ac:dyDescent="0.2">
      <c r="A280" s="110">
        <v>2120</v>
      </c>
      <c r="B280" s="110"/>
      <c r="C280" s="110"/>
      <c r="D280" s="110"/>
      <c r="E280" s="110"/>
      <c r="F280" s="110"/>
      <c r="G280" s="92" t="s">
        <v>177</v>
      </c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4"/>
      <c r="T280" s="117">
        <v>692579</v>
      </c>
      <c r="U280" s="117"/>
      <c r="V280" s="117"/>
      <c r="W280" s="117"/>
      <c r="X280" s="117"/>
      <c r="Y280" s="117"/>
      <c r="Z280" s="117">
        <v>674422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/>
      <c r="AK280" s="117">
        <v>0</v>
      </c>
      <c r="AL280" s="117"/>
      <c r="AM280" s="117"/>
      <c r="AN280" s="117"/>
      <c r="AO280" s="117"/>
      <c r="AP280" s="117"/>
      <c r="AQ280" s="117">
        <v>0</v>
      </c>
      <c r="AR280" s="117"/>
      <c r="AS280" s="117"/>
      <c r="AT280" s="117"/>
      <c r="AU280" s="117"/>
      <c r="AV280" s="117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</row>
    <row r="281" spans="1:79" s="99" customFormat="1" ht="25.5" customHeight="1" x14ac:dyDescent="0.2">
      <c r="A281" s="110">
        <v>2210</v>
      </c>
      <c r="B281" s="110"/>
      <c r="C281" s="110"/>
      <c r="D281" s="110"/>
      <c r="E281" s="110"/>
      <c r="F281" s="110"/>
      <c r="G281" s="92" t="s">
        <v>178</v>
      </c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4"/>
      <c r="T281" s="117">
        <v>33509</v>
      </c>
      <c r="U281" s="117"/>
      <c r="V281" s="117"/>
      <c r="W281" s="117"/>
      <c r="X281" s="117"/>
      <c r="Y281" s="117"/>
      <c r="Z281" s="117">
        <v>33466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/>
      <c r="AK281" s="117">
        <v>0</v>
      </c>
      <c r="AL281" s="117"/>
      <c r="AM281" s="117"/>
      <c r="AN281" s="117"/>
      <c r="AO281" s="117"/>
      <c r="AP281" s="117"/>
      <c r="AQ281" s="117">
        <v>0</v>
      </c>
      <c r="AR281" s="117"/>
      <c r="AS281" s="117"/>
      <c r="AT281" s="117"/>
      <c r="AU281" s="117"/>
      <c r="AV281" s="117"/>
      <c r="AW281" s="124"/>
      <c r="AX281" s="124"/>
      <c r="AY281" s="124"/>
      <c r="AZ281" s="124"/>
      <c r="BA281" s="124"/>
      <c r="BB281" s="124"/>
      <c r="BC281" s="124"/>
      <c r="BD281" s="124"/>
      <c r="BE281" s="124"/>
      <c r="BF281" s="124"/>
      <c r="BG281" s="124"/>
      <c r="BH281" s="124"/>
      <c r="BI281" s="124"/>
      <c r="BJ281" s="124"/>
      <c r="BK281" s="124"/>
      <c r="BL281" s="124"/>
    </row>
    <row r="282" spans="1:79" s="99" customFormat="1" ht="12.75" customHeight="1" x14ac:dyDescent="0.2">
      <c r="A282" s="110">
        <v>2240</v>
      </c>
      <c r="B282" s="110"/>
      <c r="C282" s="110"/>
      <c r="D282" s="110"/>
      <c r="E282" s="110"/>
      <c r="F282" s="110"/>
      <c r="G282" s="92" t="s">
        <v>179</v>
      </c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4"/>
      <c r="T282" s="117">
        <v>80639</v>
      </c>
      <c r="U282" s="117"/>
      <c r="V282" s="117"/>
      <c r="W282" s="117"/>
      <c r="X282" s="117"/>
      <c r="Y282" s="117"/>
      <c r="Z282" s="117">
        <v>76195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/>
      <c r="AK282" s="117">
        <v>0</v>
      </c>
      <c r="AL282" s="117"/>
      <c r="AM282" s="117"/>
      <c r="AN282" s="117"/>
      <c r="AO282" s="117"/>
      <c r="AP282" s="117"/>
      <c r="AQ282" s="117">
        <v>0</v>
      </c>
      <c r="AR282" s="117"/>
      <c r="AS282" s="117"/>
      <c r="AT282" s="117"/>
      <c r="AU282" s="117"/>
      <c r="AV282" s="117"/>
      <c r="AW282" s="124"/>
      <c r="AX282" s="124"/>
      <c r="AY282" s="124"/>
      <c r="AZ282" s="124"/>
      <c r="BA282" s="124"/>
      <c r="BB282" s="124"/>
      <c r="BC282" s="124"/>
      <c r="BD282" s="124"/>
      <c r="BE282" s="124"/>
      <c r="BF282" s="124"/>
      <c r="BG282" s="124"/>
      <c r="BH282" s="124"/>
      <c r="BI282" s="124"/>
      <c r="BJ282" s="124"/>
      <c r="BK282" s="124"/>
      <c r="BL282" s="124"/>
    </row>
    <row r="283" spans="1:79" s="99" customFormat="1" ht="12.75" customHeight="1" x14ac:dyDescent="0.2">
      <c r="A283" s="110">
        <v>2250</v>
      </c>
      <c r="B283" s="110"/>
      <c r="C283" s="110"/>
      <c r="D283" s="110"/>
      <c r="E283" s="110"/>
      <c r="F283" s="110"/>
      <c r="G283" s="92" t="s">
        <v>180</v>
      </c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4"/>
      <c r="T283" s="117">
        <v>1200</v>
      </c>
      <c r="U283" s="117"/>
      <c r="V283" s="117"/>
      <c r="W283" s="117"/>
      <c r="X283" s="117"/>
      <c r="Y283" s="117"/>
      <c r="Z283" s="117">
        <v>1105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/>
      <c r="AK283" s="117">
        <v>0</v>
      </c>
      <c r="AL283" s="117"/>
      <c r="AM283" s="117"/>
      <c r="AN283" s="117"/>
      <c r="AO283" s="117"/>
      <c r="AP283" s="117"/>
      <c r="AQ283" s="117">
        <v>0</v>
      </c>
      <c r="AR283" s="117"/>
      <c r="AS283" s="117"/>
      <c r="AT283" s="117"/>
      <c r="AU283" s="117"/>
      <c r="AV283" s="117"/>
      <c r="AW283" s="124"/>
      <c r="AX283" s="124"/>
      <c r="AY283" s="124"/>
      <c r="AZ283" s="124"/>
      <c r="BA283" s="124"/>
      <c r="BB283" s="124"/>
      <c r="BC283" s="124"/>
      <c r="BD283" s="124"/>
      <c r="BE283" s="124"/>
      <c r="BF283" s="124"/>
      <c r="BG283" s="124"/>
      <c r="BH283" s="124"/>
      <c r="BI283" s="124"/>
      <c r="BJ283" s="124"/>
      <c r="BK283" s="124"/>
      <c r="BL283" s="124"/>
    </row>
    <row r="284" spans="1:79" s="99" customFormat="1" ht="12.75" customHeight="1" x14ac:dyDescent="0.2">
      <c r="A284" s="110">
        <v>2271</v>
      </c>
      <c r="B284" s="110"/>
      <c r="C284" s="110"/>
      <c r="D284" s="110"/>
      <c r="E284" s="110"/>
      <c r="F284" s="110"/>
      <c r="G284" s="92" t="s">
        <v>181</v>
      </c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4"/>
      <c r="T284" s="117">
        <v>18446</v>
      </c>
      <c r="U284" s="117"/>
      <c r="V284" s="117"/>
      <c r="W284" s="117"/>
      <c r="X284" s="117"/>
      <c r="Y284" s="117"/>
      <c r="Z284" s="117">
        <v>18172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/>
      <c r="AK284" s="117">
        <v>0</v>
      </c>
      <c r="AL284" s="117"/>
      <c r="AM284" s="117"/>
      <c r="AN284" s="117"/>
      <c r="AO284" s="117"/>
      <c r="AP284" s="117"/>
      <c r="AQ284" s="117">
        <v>0</v>
      </c>
      <c r="AR284" s="117"/>
      <c r="AS284" s="117"/>
      <c r="AT284" s="117"/>
      <c r="AU284" s="117"/>
      <c r="AV284" s="117"/>
      <c r="AW284" s="124"/>
      <c r="AX284" s="124"/>
      <c r="AY284" s="124"/>
      <c r="AZ284" s="124"/>
      <c r="BA284" s="124"/>
      <c r="BB284" s="124"/>
      <c r="BC284" s="124"/>
      <c r="BD284" s="124"/>
      <c r="BE284" s="124"/>
      <c r="BF284" s="124"/>
      <c r="BG284" s="124"/>
      <c r="BH284" s="124"/>
      <c r="BI284" s="124"/>
      <c r="BJ284" s="124"/>
      <c r="BK284" s="124"/>
      <c r="BL284" s="124"/>
    </row>
    <row r="285" spans="1:79" s="99" customFormat="1" ht="25.5" customHeight="1" x14ac:dyDescent="0.2">
      <c r="A285" s="110">
        <v>2272</v>
      </c>
      <c r="B285" s="110"/>
      <c r="C285" s="110"/>
      <c r="D285" s="110"/>
      <c r="E285" s="110"/>
      <c r="F285" s="110"/>
      <c r="G285" s="92" t="s">
        <v>182</v>
      </c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4"/>
      <c r="T285" s="117">
        <v>1466</v>
      </c>
      <c r="U285" s="117"/>
      <c r="V285" s="117"/>
      <c r="W285" s="117"/>
      <c r="X285" s="117"/>
      <c r="Y285" s="117"/>
      <c r="Z285" s="117">
        <v>1311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/>
      <c r="AK285" s="117">
        <v>0</v>
      </c>
      <c r="AL285" s="117"/>
      <c r="AM285" s="117"/>
      <c r="AN285" s="117"/>
      <c r="AO285" s="117"/>
      <c r="AP285" s="117"/>
      <c r="AQ285" s="117">
        <v>0</v>
      </c>
      <c r="AR285" s="117"/>
      <c r="AS285" s="117"/>
      <c r="AT285" s="117"/>
      <c r="AU285" s="117"/>
      <c r="AV285" s="117"/>
      <c r="AW285" s="124"/>
      <c r="AX285" s="124"/>
      <c r="AY285" s="124"/>
      <c r="AZ285" s="124"/>
      <c r="BA285" s="124"/>
      <c r="BB285" s="124"/>
      <c r="BC285" s="124"/>
      <c r="BD285" s="124"/>
      <c r="BE285" s="124"/>
      <c r="BF285" s="124"/>
      <c r="BG285" s="124"/>
      <c r="BH285" s="124"/>
      <c r="BI285" s="124"/>
      <c r="BJ285" s="124"/>
      <c r="BK285" s="124"/>
      <c r="BL285" s="124"/>
    </row>
    <row r="286" spans="1:79" s="99" customFormat="1" ht="12.75" customHeight="1" x14ac:dyDescent="0.2">
      <c r="A286" s="110">
        <v>2273</v>
      </c>
      <c r="B286" s="110"/>
      <c r="C286" s="110"/>
      <c r="D286" s="110"/>
      <c r="E286" s="110"/>
      <c r="F286" s="110"/>
      <c r="G286" s="92" t="s">
        <v>183</v>
      </c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4"/>
      <c r="T286" s="117">
        <v>11114</v>
      </c>
      <c r="U286" s="117"/>
      <c r="V286" s="117"/>
      <c r="W286" s="117"/>
      <c r="X286" s="117"/>
      <c r="Y286" s="117"/>
      <c r="Z286" s="117">
        <v>4440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/>
      <c r="AK286" s="117">
        <v>0</v>
      </c>
      <c r="AL286" s="117"/>
      <c r="AM286" s="117"/>
      <c r="AN286" s="117"/>
      <c r="AO286" s="117"/>
      <c r="AP286" s="117"/>
      <c r="AQ286" s="117">
        <v>0</v>
      </c>
      <c r="AR286" s="117"/>
      <c r="AS286" s="117"/>
      <c r="AT286" s="117"/>
      <c r="AU286" s="117"/>
      <c r="AV286" s="117"/>
      <c r="AW286" s="124"/>
      <c r="AX286" s="124"/>
      <c r="AY286" s="124"/>
      <c r="AZ286" s="124"/>
      <c r="BA286" s="124"/>
      <c r="BB286" s="124"/>
      <c r="BC286" s="124"/>
      <c r="BD286" s="124"/>
      <c r="BE286" s="124"/>
      <c r="BF286" s="124"/>
      <c r="BG286" s="124"/>
      <c r="BH286" s="124"/>
      <c r="BI286" s="124"/>
      <c r="BJ286" s="124"/>
      <c r="BK286" s="124"/>
      <c r="BL286" s="124"/>
    </row>
    <row r="287" spans="1:79" s="99" customFormat="1" ht="25.5" customHeight="1" x14ac:dyDescent="0.2">
      <c r="A287" s="110">
        <v>2275</v>
      </c>
      <c r="B287" s="110"/>
      <c r="C287" s="110"/>
      <c r="D287" s="110"/>
      <c r="E287" s="110"/>
      <c r="F287" s="110"/>
      <c r="G287" s="92" t="s">
        <v>184</v>
      </c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4"/>
      <c r="T287" s="117">
        <v>600</v>
      </c>
      <c r="U287" s="117"/>
      <c r="V287" s="117"/>
      <c r="W287" s="117"/>
      <c r="X287" s="117"/>
      <c r="Y287" s="117"/>
      <c r="Z287" s="117">
        <v>507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/>
      <c r="AK287" s="117">
        <v>0</v>
      </c>
      <c r="AL287" s="117"/>
      <c r="AM287" s="117"/>
      <c r="AN287" s="117"/>
      <c r="AO287" s="117"/>
      <c r="AP287" s="117"/>
      <c r="AQ287" s="117">
        <v>0</v>
      </c>
      <c r="AR287" s="117"/>
      <c r="AS287" s="117"/>
      <c r="AT287" s="117"/>
      <c r="AU287" s="117"/>
      <c r="AV287" s="117"/>
      <c r="AW287" s="124"/>
      <c r="AX287" s="124"/>
      <c r="AY287" s="124"/>
      <c r="AZ287" s="124"/>
      <c r="BA287" s="124"/>
      <c r="BB287" s="124"/>
      <c r="BC287" s="124"/>
      <c r="BD287" s="124"/>
      <c r="BE287" s="124"/>
      <c r="BF287" s="124"/>
      <c r="BG287" s="124"/>
      <c r="BH287" s="124"/>
      <c r="BI287" s="124"/>
      <c r="BJ287" s="124"/>
      <c r="BK287" s="124"/>
      <c r="BL287" s="124"/>
    </row>
    <row r="288" spans="1:79" s="99" customFormat="1" ht="38.25" customHeight="1" x14ac:dyDescent="0.2">
      <c r="A288" s="110">
        <v>2282</v>
      </c>
      <c r="B288" s="110"/>
      <c r="C288" s="110"/>
      <c r="D288" s="110"/>
      <c r="E288" s="110"/>
      <c r="F288" s="110"/>
      <c r="G288" s="92" t="s">
        <v>185</v>
      </c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4"/>
      <c r="T288" s="117">
        <v>0</v>
      </c>
      <c r="U288" s="117"/>
      <c r="V288" s="117"/>
      <c r="W288" s="117"/>
      <c r="X288" s="117"/>
      <c r="Y288" s="117"/>
      <c r="Z288" s="117">
        <v>0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/>
      <c r="AK288" s="117">
        <v>0</v>
      </c>
      <c r="AL288" s="117"/>
      <c r="AM288" s="117"/>
      <c r="AN288" s="117"/>
      <c r="AO288" s="117"/>
      <c r="AP288" s="117"/>
      <c r="AQ288" s="117">
        <v>0</v>
      </c>
      <c r="AR288" s="117"/>
      <c r="AS288" s="117"/>
      <c r="AT288" s="117"/>
      <c r="AU288" s="117"/>
      <c r="AV288" s="117"/>
      <c r="AW288" s="124"/>
      <c r="AX288" s="124"/>
      <c r="AY288" s="124"/>
      <c r="AZ288" s="124"/>
      <c r="BA288" s="124"/>
      <c r="BB288" s="124"/>
      <c r="BC288" s="124"/>
      <c r="BD288" s="124"/>
      <c r="BE288" s="124"/>
      <c r="BF288" s="124"/>
      <c r="BG288" s="124"/>
      <c r="BH288" s="124"/>
      <c r="BI288" s="124"/>
      <c r="BJ288" s="124"/>
      <c r="BK288" s="124"/>
      <c r="BL288" s="124"/>
    </row>
    <row r="289" spans="1:64" s="6" customFormat="1" ht="12.75" customHeight="1" x14ac:dyDescent="0.2">
      <c r="A289" s="85"/>
      <c r="B289" s="85"/>
      <c r="C289" s="85"/>
      <c r="D289" s="85"/>
      <c r="E289" s="85"/>
      <c r="F289" s="85"/>
      <c r="G289" s="100" t="s">
        <v>147</v>
      </c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2"/>
      <c r="T289" s="116">
        <v>3987636</v>
      </c>
      <c r="U289" s="116"/>
      <c r="V289" s="116"/>
      <c r="W289" s="116"/>
      <c r="X289" s="116"/>
      <c r="Y289" s="116"/>
      <c r="Z289" s="116">
        <v>3956311</v>
      </c>
      <c r="AA289" s="116"/>
      <c r="AB289" s="116"/>
      <c r="AC289" s="116"/>
      <c r="AD289" s="116"/>
      <c r="AE289" s="116">
        <v>0</v>
      </c>
      <c r="AF289" s="116"/>
      <c r="AG289" s="116"/>
      <c r="AH289" s="116"/>
      <c r="AI289" s="116"/>
      <c r="AJ289" s="116"/>
      <c r="AK289" s="116">
        <v>0</v>
      </c>
      <c r="AL289" s="116"/>
      <c r="AM289" s="116"/>
      <c r="AN289" s="116"/>
      <c r="AO289" s="116"/>
      <c r="AP289" s="116"/>
      <c r="AQ289" s="116">
        <v>0</v>
      </c>
      <c r="AR289" s="116"/>
      <c r="AS289" s="116"/>
      <c r="AT289" s="116"/>
      <c r="AU289" s="116"/>
      <c r="AV289" s="116"/>
      <c r="AW289" s="118"/>
      <c r="AX289" s="118"/>
      <c r="AY289" s="118"/>
      <c r="AZ289" s="118"/>
      <c r="BA289" s="118"/>
      <c r="BB289" s="118"/>
      <c r="BC289" s="118"/>
      <c r="BD289" s="118"/>
      <c r="BE289" s="118"/>
      <c r="BF289" s="118"/>
      <c r="BG289" s="118"/>
      <c r="BH289" s="118"/>
      <c r="BI289" s="118"/>
      <c r="BJ289" s="118"/>
      <c r="BK289" s="118"/>
      <c r="BL289" s="118"/>
    </row>
    <row r="291" spans="1:64" ht="14.25" customHeight="1" x14ac:dyDescent="0.2">
      <c r="A291" s="29" t="s">
        <v>249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</row>
    <row r="292" spans="1:64" ht="15" customHeight="1" x14ac:dyDescent="0.2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60"/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60"/>
      <c r="BK292" s="60"/>
      <c r="BL292" s="60"/>
    </row>
    <row r="293" spans="1:64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5" spans="1:64" ht="14.25" x14ac:dyDescent="0.2">
      <c r="A295" s="29" t="s">
        <v>276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</row>
    <row r="296" spans="1:64" ht="14.25" x14ac:dyDescent="0.2">
      <c r="A296" s="29" t="s">
        <v>250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</row>
    <row r="297" spans="1:64" ht="15" customHeight="1" x14ac:dyDescent="0.2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60"/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60"/>
      <c r="BK297" s="60"/>
      <c r="BL297" s="60"/>
    </row>
    <row r="298" spans="1:64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301" spans="1:64" ht="18.95" customHeight="1" x14ac:dyDescent="0.2">
      <c r="A301" s="129" t="s">
        <v>234</v>
      </c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22"/>
      <c r="AC301" s="22"/>
      <c r="AD301" s="22"/>
      <c r="AE301" s="22"/>
      <c r="AF301" s="22"/>
      <c r="AG301" s="22"/>
      <c r="AH301" s="42"/>
      <c r="AI301" s="42"/>
      <c r="AJ301" s="42"/>
      <c r="AK301" s="42"/>
      <c r="AL301" s="42"/>
      <c r="AM301" s="42"/>
      <c r="AN301" s="42"/>
      <c r="AO301" s="42"/>
      <c r="AP301" s="42"/>
      <c r="AQ301" s="22"/>
      <c r="AR301" s="22"/>
      <c r="AS301" s="22"/>
      <c r="AT301" s="22"/>
      <c r="AU301" s="130" t="s">
        <v>236</v>
      </c>
      <c r="AV301" s="128"/>
      <c r="AW301" s="128"/>
      <c r="AX301" s="128"/>
      <c r="AY301" s="128"/>
      <c r="AZ301" s="128"/>
      <c r="BA301" s="128"/>
      <c r="BB301" s="128"/>
      <c r="BC301" s="128"/>
      <c r="BD301" s="128"/>
      <c r="BE301" s="128"/>
      <c r="BF301" s="128"/>
    </row>
    <row r="302" spans="1:64" ht="12.75" customHeight="1" x14ac:dyDescent="0.2">
      <c r="AB302" s="23"/>
      <c r="AC302" s="23"/>
      <c r="AD302" s="23"/>
      <c r="AE302" s="23"/>
      <c r="AF302" s="23"/>
      <c r="AG302" s="23"/>
      <c r="AH302" s="28" t="s">
        <v>1</v>
      </c>
      <c r="AI302" s="28"/>
      <c r="AJ302" s="28"/>
      <c r="AK302" s="28"/>
      <c r="AL302" s="28"/>
      <c r="AM302" s="28"/>
      <c r="AN302" s="28"/>
      <c r="AO302" s="28"/>
      <c r="AP302" s="28"/>
      <c r="AQ302" s="23"/>
      <c r="AR302" s="23"/>
      <c r="AS302" s="23"/>
      <c r="AT302" s="23"/>
      <c r="AU302" s="28" t="s">
        <v>171</v>
      </c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</row>
    <row r="303" spans="1:64" ht="15" x14ac:dyDescent="0.2">
      <c r="AB303" s="23"/>
      <c r="AC303" s="23"/>
      <c r="AD303" s="23"/>
      <c r="AE303" s="23"/>
      <c r="AF303" s="23"/>
      <c r="AG303" s="23"/>
      <c r="AH303" s="24"/>
      <c r="AI303" s="24"/>
      <c r="AJ303" s="24"/>
      <c r="AK303" s="24"/>
      <c r="AL303" s="24"/>
      <c r="AM303" s="24"/>
      <c r="AN303" s="24"/>
      <c r="AO303" s="24"/>
      <c r="AP303" s="24"/>
      <c r="AQ303" s="23"/>
      <c r="AR303" s="23"/>
      <c r="AS303" s="23"/>
      <c r="AT303" s="23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</row>
    <row r="304" spans="1:64" ht="18" customHeight="1" x14ac:dyDescent="0.2">
      <c r="A304" s="129" t="s">
        <v>235</v>
      </c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23"/>
      <c r="AC304" s="23"/>
      <c r="AD304" s="23"/>
      <c r="AE304" s="23"/>
      <c r="AF304" s="23"/>
      <c r="AG304" s="23"/>
      <c r="AH304" s="43"/>
      <c r="AI304" s="43"/>
      <c r="AJ304" s="43"/>
      <c r="AK304" s="43"/>
      <c r="AL304" s="43"/>
      <c r="AM304" s="43"/>
      <c r="AN304" s="43"/>
      <c r="AO304" s="43"/>
      <c r="AP304" s="43"/>
      <c r="AQ304" s="23"/>
      <c r="AR304" s="23"/>
      <c r="AS304" s="23"/>
      <c r="AT304" s="23"/>
      <c r="AU304" s="131" t="s">
        <v>237</v>
      </c>
      <c r="AV304" s="128"/>
      <c r="AW304" s="128"/>
      <c r="AX304" s="128"/>
      <c r="AY304" s="128"/>
      <c r="AZ304" s="128"/>
      <c r="BA304" s="128"/>
      <c r="BB304" s="128"/>
      <c r="BC304" s="128"/>
      <c r="BD304" s="128"/>
      <c r="BE304" s="128"/>
      <c r="BF304" s="128"/>
    </row>
    <row r="305" spans="28:58" ht="12" customHeight="1" x14ac:dyDescent="0.2">
      <c r="AB305" s="23"/>
      <c r="AC305" s="23"/>
      <c r="AD305" s="23"/>
      <c r="AE305" s="23"/>
      <c r="AF305" s="23"/>
      <c r="AG305" s="23"/>
      <c r="AH305" s="28" t="s">
        <v>1</v>
      </c>
      <c r="AI305" s="28"/>
      <c r="AJ305" s="28"/>
      <c r="AK305" s="28"/>
      <c r="AL305" s="28"/>
      <c r="AM305" s="28"/>
      <c r="AN305" s="28"/>
      <c r="AO305" s="28"/>
      <c r="AP305" s="28"/>
      <c r="AQ305" s="23"/>
      <c r="AR305" s="23"/>
      <c r="AS305" s="23"/>
      <c r="AT305" s="23"/>
      <c r="AU305" s="28" t="s">
        <v>171</v>
      </c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</row>
  </sheetData>
  <mergeCells count="2227">
    <mergeCell ref="AQ289:AV289"/>
    <mergeCell ref="AW289:BD289"/>
    <mergeCell ref="BE289:BL289"/>
    <mergeCell ref="A289:F289"/>
    <mergeCell ref="G289:S289"/>
    <mergeCell ref="T289:Y289"/>
    <mergeCell ref="Z289:AD289"/>
    <mergeCell ref="AE289:AJ289"/>
    <mergeCell ref="AK289:AP289"/>
    <mergeCell ref="BE287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W287:BD287"/>
    <mergeCell ref="AQ285:AV285"/>
    <mergeCell ref="AW285:BD285"/>
    <mergeCell ref="BE285:BL285"/>
    <mergeCell ref="A286:F286"/>
    <mergeCell ref="G286:S286"/>
    <mergeCell ref="T286:Y286"/>
    <mergeCell ref="Z286:AD286"/>
    <mergeCell ref="AE286:AJ286"/>
    <mergeCell ref="AK286:AP286"/>
    <mergeCell ref="AQ286:AV286"/>
    <mergeCell ref="A285:F285"/>
    <mergeCell ref="G285:S285"/>
    <mergeCell ref="T285:Y285"/>
    <mergeCell ref="Z285:AD285"/>
    <mergeCell ref="AE285:AJ285"/>
    <mergeCell ref="AK285:AP285"/>
    <mergeCell ref="BE283:BL283"/>
    <mergeCell ref="A284:F284"/>
    <mergeCell ref="G284:S284"/>
    <mergeCell ref="T284:Y284"/>
    <mergeCell ref="Z284:AD284"/>
    <mergeCell ref="AE284:AJ284"/>
    <mergeCell ref="AK284:AP284"/>
    <mergeCell ref="AQ284:AV284"/>
    <mergeCell ref="AW284:BD284"/>
    <mergeCell ref="BE284:BL284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W283:BD283"/>
    <mergeCell ref="AQ281:AV281"/>
    <mergeCell ref="AW281:BD281"/>
    <mergeCell ref="BE281:BL281"/>
    <mergeCell ref="A282:F282"/>
    <mergeCell ref="G282:S282"/>
    <mergeCell ref="T282:Y282"/>
    <mergeCell ref="Z282:AD282"/>
    <mergeCell ref="AE282:AJ282"/>
    <mergeCell ref="AK282:AP282"/>
    <mergeCell ref="AQ282:AV282"/>
    <mergeCell ref="A281:F281"/>
    <mergeCell ref="G281:S281"/>
    <mergeCell ref="T281:Y281"/>
    <mergeCell ref="Z281:AD281"/>
    <mergeCell ref="AE281:AJ281"/>
    <mergeCell ref="AK281:AP281"/>
    <mergeCell ref="A280:F280"/>
    <mergeCell ref="G280:S280"/>
    <mergeCell ref="T280:Y280"/>
    <mergeCell ref="Z280:AD280"/>
    <mergeCell ref="AE280:AJ280"/>
    <mergeCell ref="AX271:BB271"/>
    <mergeCell ref="BC271:BG271"/>
    <mergeCell ref="BH271:BL271"/>
    <mergeCell ref="BH270:BL270"/>
    <mergeCell ref="A271:F271"/>
    <mergeCell ref="G271:P271"/>
    <mergeCell ref="Q271:U271"/>
    <mergeCell ref="V271:Y271"/>
    <mergeCell ref="Z271:AD271"/>
    <mergeCell ref="AE271:AI271"/>
    <mergeCell ref="AJ271:AN271"/>
    <mergeCell ref="AO271:AS271"/>
    <mergeCell ref="AT271:AW271"/>
    <mergeCell ref="AE270:AI270"/>
    <mergeCell ref="AJ270:AN270"/>
    <mergeCell ref="AO270:AS270"/>
    <mergeCell ref="AT270:AW270"/>
    <mergeCell ref="AX270:BB270"/>
    <mergeCell ref="BC270:BG270"/>
    <mergeCell ref="AO269:AS269"/>
    <mergeCell ref="AT269:AW269"/>
    <mergeCell ref="AX269:BB269"/>
    <mergeCell ref="BC269:BG269"/>
    <mergeCell ref="BH269:BL269"/>
    <mergeCell ref="A270:F270"/>
    <mergeCell ref="G270:P270"/>
    <mergeCell ref="Q270:U270"/>
    <mergeCell ref="V270:Y270"/>
    <mergeCell ref="Z270:AD270"/>
    <mergeCell ref="AX268:BB268"/>
    <mergeCell ref="BC268:BG268"/>
    <mergeCell ref="BH268:BL268"/>
    <mergeCell ref="A269:F269"/>
    <mergeCell ref="G269:P269"/>
    <mergeCell ref="Q269:U269"/>
    <mergeCell ref="V269:Y269"/>
    <mergeCell ref="Z269:AD269"/>
    <mergeCell ref="AE269:AI269"/>
    <mergeCell ref="AJ269:AN269"/>
    <mergeCell ref="BH267:BL267"/>
    <mergeCell ref="A268:F268"/>
    <mergeCell ref="G268:P268"/>
    <mergeCell ref="Q268:U268"/>
    <mergeCell ref="V268:Y268"/>
    <mergeCell ref="Z268:AD268"/>
    <mergeCell ref="AE268:AI268"/>
    <mergeCell ref="AJ268:AN268"/>
    <mergeCell ref="AO268:AS268"/>
    <mergeCell ref="AT268:AW268"/>
    <mergeCell ref="AE267:AI267"/>
    <mergeCell ref="AJ267:AN267"/>
    <mergeCell ref="AO267:AS267"/>
    <mergeCell ref="AT267:AW267"/>
    <mergeCell ref="AX267:BB267"/>
    <mergeCell ref="BC267:BG267"/>
    <mergeCell ref="AO266:AS266"/>
    <mergeCell ref="AT266:AW266"/>
    <mergeCell ref="AX266:BB266"/>
    <mergeCell ref="BC266:BG266"/>
    <mergeCell ref="BH266:BL266"/>
    <mergeCell ref="A267:F267"/>
    <mergeCell ref="G267:P267"/>
    <mergeCell ref="Q267:U267"/>
    <mergeCell ref="V267:Y267"/>
    <mergeCell ref="Z267:AD267"/>
    <mergeCell ref="AX265:BB265"/>
    <mergeCell ref="BC265:BG265"/>
    <mergeCell ref="BH265:BL265"/>
    <mergeCell ref="A266:F266"/>
    <mergeCell ref="G266:P266"/>
    <mergeCell ref="Q266:U266"/>
    <mergeCell ref="V266:Y266"/>
    <mergeCell ref="Z266:AD266"/>
    <mergeCell ref="AE266:AI266"/>
    <mergeCell ref="AJ266:AN266"/>
    <mergeCell ref="BH264:BL264"/>
    <mergeCell ref="A265:F265"/>
    <mergeCell ref="G265:P265"/>
    <mergeCell ref="Q265:U265"/>
    <mergeCell ref="V265:Y265"/>
    <mergeCell ref="Z265:AD265"/>
    <mergeCell ref="AE265:AI265"/>
    <mergeCell ref="AJ265:AN265"/>
    <mergeCell ref="AO265:AS265"/>
    <mergeCell ref="AT265:AW265"/>
    <mergeCell ref="AE264:AI264"/>
    <mergeCell ref="AJ264:AN264"/>
    <mergeCell ref="AO264:AS264"/>
    <mergeCell ref="AT264:AW264"/>
    <mergeCell ref="AX264:BB264"/>
    <mergeCell ref="BC264:BG264"/>
    <mergeCell ref="AO263:AS263"/>
    <mergeCell ref="AT263:AW263"/>
    <mergeCell ref="AX263:BB263"/>
    <mergeCell ref="BC263:BG263"/>
    <mergeCell ref="BH263:BL263"/>
    <mergeCell ref="A264:F264"/>
    <mergeCell ref="G264:P264"/>
    <mergeCell ref="Q264:U264"/>
    <mergeCell ref="V264:Y264"/>
    <mergeCell ref="Z264:AD264"/>
    <mergeCell ref="AX262:BB262"/>
    <mergeCell ref="BC262:BG262"/>
    <mergeCell ref="BH262:BL262"/>
    <mergeCell ref="A263:F263"/>
    <mergeCell ref="G263:P263"/>
    <mergeCell ref="Q263:U263"/>
    <mergeCell ref="V263:Y263"/>
    <mergeCell ref="Z263:AD263"/>
    <mergeCell ref="AE263:AI263"/>
    <mergeCell ref="AJ263:AN263"/>
    <mergeCell ref="A262:F262"/>
    <mergeCell ref="G262:P262"/>
    <mergeCell ref="Q262:U262"/>
    <mergeCell ref="V262:Y262"/>
    <mergeCell ref="Z262:AD262"/>
    <mergeCell ref="AE262:AI262"/>
    <mergeCell ref="AJ262:AN262"/>
    <mergeCell ref="AO262:AS262"/>
    <mergeCell ref="AT262:AW262"/>
    <mergeCell ref="BG252:BL252"/>
    <mergeCell ref="BG251:BL251"/>
    <mergeCell ref="A252:F252"/>
    <mergeCell ref="G252:S252"/>
    <mergeCell ref="T252:Y252"/>
    <mergeCell ref="Z252:AD252"/>
    <mergeCell ref="AE252:AJ252"/>
    <mergeCell ref="AK252:AP252"/>
    <mergeCell ref="AQ252:AV252"/>
    <mergeCell ref="AW252:BA252"/>
    <mergeCell ref="BB252:BF252"/>
    <mergeCell ref="BG250:BL250"/>
    <mergeCell ref="A251:F251"/>
    <mergeCell ref="G251:S251"/>
    <mergeCell ref="T251:Y251"/>
    <mergeCell ref="Z251:AD251"/>
    <mergeCell ref="AE251:AJ251"/>
    <mergeCell ref="AK251:AP251"/>
    <mergeCell ref="AQ251:AV251"/>
    <mergeCell ref="AW251:BA251"/>
    <mergeCell ref="BB251:BF251"/>
    <mergeCell ref="BG249:BL249"/>
    <mergeCell ref="A250:F250"/>
    <mergeCell ref="G250:S250"/>
    <mergeCell ref="T250:Y250"/>
    <mergeCell ref="Z250:AD250"/>
    <mergeCell ref="AE250:AJ250"/>
    <mergeCell ref="AK250:AP250"/>
    <mergeCell ref="AQ250:AV250"/>
    <mergeCell ref="AW250:BA250"/>
    <mergeCell ref="BB250:BF250"/>
    <mergeCell ref="BG248:BL248"/>
    <mergeCell ref="A249:F249"/>
    <mergeCell ref="G249:S249"/>
    <mergeCell ref="T249:Y249"/>
    <mergeCell ref="Z249:AD249"/>
    <mergeCell ref="AE249:AJ249"/>
    <mergeCell ref="AK249:AP249"/>
    <mergeCell ref="AQ249:AV249"/>
    <mergeCell ref="AW249:BA249"/>
    <mergeCell ref="BB249:BF249"/>
    <mergeCell ref="BG247:BL247"/>
    <mergeCell ref="A248:F248"/>
    <mergeCell ref="G248:S248"/>
    <mergeCell ref="T248:Y248"/>
    <mergeCell ref="Z248:AD248"/>
    <mergeCell ref="AE248:AJ248"/>
    <mergeCell ref="AK248:AP248"/>
    <mergeCell ref="AQ248:AV248"/>
    <mergeCell ref="AW248:BA248"/>
    <mergeCell ref="BB248:BF248"/>
    <mergeCell ref="BG246:BL246"/>
    <mergeCell ref="A247:F247"/>
    <mergeCell ref="G247:S247"/>
    <mergeCell ref="T247:Y247"/>
    <mergeCell ref="Z247:AD247"/>
    <mergeCell ref="AE247:AJ247"/>
    <mergeCell ref="AK247:AP247"/>
    <mergeCell ref="AQ247:AV247"/>
    <mergeCell ref="AW247:BA247"/>
    <mergeCell ref="BB247:BF247"/>
    <mergeCell ref="BG245:BL245"/>
    <mergeCell ref="A246:F246"/>
    <mergeCell ref="G246:S246"/>
    <mergeCell ref="T246:Y246"/>
    <mergeCell ref="Z246:AD246"/>
    <mergeCell ref="AE246:AJ246"/>
    <mergeCell ref="AK246:AP246"/>
    <mergeCell ref="AQ246:AV246"/>
    <mergeCell ref="AW246:BA246"/>
    <mergeCell ref="BB246:BF246"/>
    <mergeCell ref="Z245:AD245"/>
    <mergeCell ref="AE245:AJ245"/>
    <mergeCell ref="AK245:AP245"/>
    <mergeCell ref="AQ245:AV245"/>
    <mergeCell ref="AW245:BA245"/>
    <mergeCell ref="BB245:BF245"/>
    <mergeCell ref="A244:F244"/>
    <mergeCell ref="G244:S244"/>
    <mergeCell ref="T244:Y244"/>
    <mergeCell ref="Z244:AD244"/>
    <mergeCell ref="AE244:AJ244"/>
    <mergeCell ref="AK244:AP244"/>
    <mergeCell ref="AQ244:AV244"/>
    <mergeCell ref="AW244:BA244"/>
    <mergeCell ref="BB244:BF244"/>
    <mergeCell ref="BJ202:BL202"/>
    <mergeCell ref="AR202:AT202"/>
    <mergeCell ref="AU202:AW202"/>
    <mergeCell ref="AX202:AZ202"/>
    <mergeCell ref="BA202:BC202"/>
    <mergeCell ref="BD202:BF202"/>
    <mergeCell ref="BG202:BI202"/>
    <mergeCell ref="BJ201:BL201"/>
    <mergeCell ref="A202:C202"/>
    <mergeCell ref="D202:V202"/>
    <mergeCell ref="W202:Y202"/>
    <mergeCell ref="Z202:AB202"/>
    <mergeCell ref="AC202:AE202"/>
    <mergeCell ref="AF202:AH202"/>
    <mergeCell ref="AI202:AK202"/>
    <mergeCell ref="AL202:AN202"/>
    <mergeCell ref="AO202:AQ202"/>
    <mergeCell ref="AR201:AT201"/>
    <mergeCell ref="AU201:AW201"/>
    <mergeCell ref="AX201:AZ201"/>
    <mergeCell ref="BA201:BC201"/>
    <mergeCell ref="BD201:BF201"/>
    <mergeCell ref="BG201:BI201"/>
    <mergeCell ref="BJ200:BL200"/>
    <mergeCell ref="A201:C201"/>
    <mergeCell ref="D201:V201"/>
    <mergeCell ref="W201:Y201"/>
    <mergeCell ref="Z201:AB201"/>
    <mergeCell ref="AC201:AE201"/>
    <mergeCell ref="AF201:AH201"/>
    <mergeCell ref="AI201:AK201"/>
    <mergeCell ref="AL201:AN201"/>
    <mergeCell ref="AO201:AQ201"/>
    <mergeCell ref="AR200:AT200"/>
    <mergeCell ref="AU200:AW200"/>
    <mergeCell ref="AX200:AZ200"/>
    <mergeCell ref="BA200:BC200"/>
    <mergeCell ref="BD200:BF200"/>
    <mergeCell ref="BG200:BI200"/>
    <mergeCell ref="BJ199:BL199"/>
    <mergeCell ref="A200:C200"/>
    <mergeCell ref="D200:V200"/>
    <mergeCell ref="W200:Y200"/>
    <mergeCell ref="Z200:AB200"/>
    <mergeCell ref="AC200:AE200"/>
    <mergeCell ref="AF200:AH200"/>
    <mergeCell ref="AI200:AK200"/>
    <mergeCell ref="AL200:AN200"/>
    <mergeCell ref="AO200:AQ200"/>
    <mergeCell ref="AR199:AT199"/>
    <mergeCell ref="AU199:AW199"/>
    <mergeCell ref="AX199:AZ199"/>
    <mergeCell ref="BA199:BC199"/>
    <mergeCell ref="BD199:BF199"/>
    <mergeCell ref="BG199:BI199"/>
    <mergeCell ref="BJ198:BL198"/>
    <mergeCell ref="A199:C199"/>
    <mergeCell ref="D199:V199"/>
    <mergeCell ref="W199:Y199"/>
    <mergeCell ref="Z199:AB199"/>
    <mergeCell ref="AC199:AE199"/>
    <mergeCell ref="AF199:AH199"/>
    <mergeCell ref="AI199:AK199"/>
    <mergeCell ref="AL199:AN199"/>
    <mergeCell ref="AO199:AQ199"/>
    <mergeCell ref="AR198:AT198"/>
    <mergeCell ref="AU198:AW198"/>
    <mergeCell ref="AX198:AZ198"/>
    <mergeCell ref="BA198:BC198"/>
    <mergeCell ref="BD198:BF198"/>
    <mergeCell ref="BG198:BI198"/>
    <mergeCell ref="A198:C198"/>
    <mergeCell ref="D198:V198"/>
    <mergeCell ref="W198:Y198"/>
    <mergeCell ref="Z198:AB198"/>
    <mergeCell ref="AC198:AE198"/>
    <mergeCell ref="AO188:AS188"/>
    <mergeCell ref="AT188:AX188"/>
    <mergeCell ref="AY188:BC188"/>
    <mergeCell ref="BD188:BH188"/>
    <mergeCell ref="BI188:BM188"/>
    <mergeCell ref="BN188:BR188"/>
    <mergeCell ref="AT187:AX187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187:T187"/>
    <mergeCell ref="U187:Y187"/>
    <mergeCell ref="Z187:AD187"/>
    <mergeCell ref="AE187:AI187"/>
    <mergeCell ref="AJ187:AN187"/>
    <mergeCell ref="AO187:AS187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O185:AS185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O184:AS184"/>
    <mergeCell ref="AT184:AX184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T183:AX183"/>
    <mergeCell ref="AY183:BC183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AY182:BC182"/>
    <mergeCell ref="BD182:BH182"/>
    <mergeCell ref="A181:T181"/>
    <mergeCell ref="U181:Y181"/>
    <mergeCell ref="Z181:AD181"/>
    <mergeCell ref="AE181:AI181"/>
    <mergeCell ref="AJ181:AN181"/>
    <mergeCell ref="AO181:AS181"/>
    <mergeCell ref="AP172:AT172"/>
    <mergeCell ref="AU172:AY172"/>
    <mergeCell ref="AZ172:BD172"/>
    <mergeCell ref="BE172:BI172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156:C156"/>
    <mergeCell ref="D156:P156"/>
    <mergeCell ref="Q156:U156"/>
    <mergeCell ref="V156:AE156"/>
    <mergeCell ref="AF156:AJ156"/>
    <mergeCell ref="AK156:AO156"/>
    <mergeCell ref="A155:C155"/>
    <mergeCell ref="D155:P155"/>
    <mergeCell ref="Q155:U155"/>
    <mergeCell ref="V155:AE155"/>
    <mergeCell ref="AF155:AJ155"/>
    <mergeCell ref="AK155:AO155"/>
    <mergeCell ref="BT147:BX147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04:AA304"/>
    <mergeCell ref="AH304:AP304"/>
    <mergeCell ref="AU304:BF304"/>
    <mergeCell ref="AH305:AP305"/>
    <mergeCell ref="AU305:BF305"/>
    <mergeCell ref="A31:D31"/>
    <mergeCell ref="E31:T31"/>
    <mergeCell ref="U31:Y31"/>
    <mergeCell ref="Z31:AD31"/>
    <mergeCell ref="AE31:AH31"/>
    <mergeCell ref="A297:BL297"/>
    <mergeCell ref="A301:AA301"/>
    <mergeCell ref="AH301:AP301"/>
    <mergeCell ref="AU301:BF301"/>
    <mergeCell ref="AH302:AP302"/>
    <mergeCell ref="AU302:BF302"/>
    <mergeCell ref="AW279:BD279"/>
    <mergeCell ref="BE279:BL279"/>
    <mergeCell ref="A291:BL291"/>
    <mergeCell ref="A292:BL292"/>
    <mergeCell ref="A295:BL295"/>
    <mergeCell ref="A296:BL296"/>
    <mergeCell ref="AK280:AP280"/>
    <mergeCell ref="AQ280:AV280"/>
    <mergeCell ref="AW280:BD280"/>
    <mergeCell ref="BE280:BL280"/>
    <mergeCell ref="AQ278:AV278"/>
    <mergeCell ref="AW278:BD278"/>
    <mergeCell ref="BE278:BL278"/>
    <mergeCell ref="A279:F279"/>
    <mergeCell ref="G279:S279"/>
    <mergeCell ref="T279:Y279"/>
    <mergeCell ref="Z279:AD279"/>
    <mergeCell ref="AE279:AJ279"/>
    <mergeCell ref="AK279:AP279"/>
    <mergeCell ref="AQ279:AV279"/>
    <mergeCell ref="A278:F278"/>
    <mergeCell ref="G278:S278"/>
    <mergeCell ref="T278:Y278"/>
    <mergeCell ref="Z278:AD278"/>
    <mergeCell ref="AE278:AJ278"/>
    <mergeCell ref="AK278:AP278"/>
    <mergeCell ref="BE275:BL276"/>
    <mergeCell ref="A277:F277"/>
    <mergeCell ref="G277:S277"/>
    <mergeCell ref="T277:Y277"/>
    <mergeCell ref="Z277:AD277"/>
    <mergeCell ref="AE277:AJ277"/>
    <mergeCell ref="AK277:AP277"/>
    <mergeCell ref="AQ277:AV277"/>
    <mergeCell ref="AW277:BD277"/>
    <mergeCell ref="BE277:BL277"/>
    <mergeCell ref="A273:BL273"/>
    <mergeCell ref="A274:BL274"/>
    <mergeCell ref="A275:F276"/>
    <mergeCell ref="G275:S276"/>
    <mergeCell ref="T275:Y276"/>
    <mergeCell ref="Z275:AD276"/>
    <mergeCell ref="AE275:AJ276"/>
    <mergeCell ref="AK275:AP276"/>
    <mergeCell ref="AQ275:AV276"/>
    <mergeCell ref="AW275:BD276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J259:AN259"/>
    <mergeCell ref="AO259:AS259"/>
    <mergeCell ref="AT259:AW259"/>
    <mergeCell ref="AX259:BB259"/>
    <mergeCell ref="BC259:BG259"/>
    <mergeCell ref="BH259:BL259"/>
    <mergeCell ref="A259:F259"/>
    <mergeCell ref="G259:P259"/>
    <mergeCell ref="Q259:U259"/>
    <mergeCell ref="V259:Y259"/>
    <mergeCell ref="Z259:AD259"/>
    <mergeCell ref="AE259:AI259"/>
    <mergeCell ref="AT257:AW258"/>
    <mergeCell ref="AX257:BG257"/>
    <mergeCell ref="BH257:BL258"/>
    <mergeCell ref="Z258:AD258"/>
    <mergeCell ref="AE258:AI258"/>
    <mergeCell ref="AX258:BB258"/>
    <mergeCell ref="BC258:BG258"/>
    <mergeCell ref="A255:BL255"/>
    <mergeCell ref="A256:F258"/>
    <mergeCell ref="G256:P258"/>
    <mergeCell ref="Q256:AN256"/>
    <mergeCell ref="AO256:BL256"/>
    <mergeCell ref="Q257:U258"/>
    <mergeCell ref="V257:Y258"/>
    <mergeCell ref="Z257:AI257"/>
    <mergeCell ref="AJ257:AN258"/>
    <mergeCell ref="AO257:AS258"/>
    <mergeCell ref="AK243:AP243"/>
    <mergeCell ref="AQ243:AV243"/>
    <mergeCell ref="AW243:BA243"/>
    <mergeCell ref="BB243:BF243"/>
    <mergeCell ref="BG243:BL243"/>
    <mergeCell ref="A254:BL254"/>
    <mergeCell ref="BG244:BL244"/>
    <mergeCell ref="A245:F245"/>
    <mergeCell ref="G245:S245"/>
    <mergeCell ref="T245:Y245"/>
    <mergeCell ref="AK242:AP242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Q239:AV240"/>
    <mergeCell ref="AW239:BF239"/>
    <mergeCell ref="BG239:BL240"/>
    <mergeCell ref="AW240:BA240"/>
    <mergeCell ref="BB240:BF240"/>
    <mergeCell ref="A241:F241"/>
    <mergeCell ref="G241:S241"/>
    <mergeCell ref="T241:Y241"/>
    <mergeCell ref="Z241:AD241"/>
    <mergeCell ref="AE241:AJ241"/>
    <mergeCell ref="A239:F240"/>
    <mergeCell ref="G239:S240"/>
    <mergeCell ref="T239:Y240"/>
    <mergeCell ref="Z239:AD240"/>
    <mergeCell ref="AE239:AJ240"/>
    <mergeCell ref="AK239:AP240"/>
    <mergeCell ref="BP229:BS229"/>
    <mergeCell ref="A232:BL232"/>
    <mergeCell ref="A233:BL233"/>
    <mergeCell ref="A236:BL236"/>
    <mergeCell ref="A237:BL237"/>
    <mergeCell ref="A238:BL238"/>
    <mergeCell ref="AO229:AR229"/>
    <mergeCell ref="AS229:AW229"/>
    <mergeCell ref="AX229:BA229"/>
    <mergeCell ref="BB229:BF229"/>
    <mergeCell ref="BG229:BJ229"/>
    <mergeCell ref="BK229:BO229"/>
    <mergeCell ref="BB228:BF228"/>
    <mergeCell ref="BG228:BJ228"/>
    <mergeCell ref="BK228:BO228"/>
    <mergeCell ref="BP228:BS228"/>
    <mergeCell ref="A229:M229"/>
    <mergeCell ref="N229:U229"/>
    <mergeCell ref="V229:Z229"/>
    <mergeCell ref="AA229:AE229"/>
    <mergeCell ref="AF229:AI229"/>
    <mergeCell ref="AJ229:AN229"/>
    <mergeCell ref="BP227:BS227"/>
    <mergeCell ref="A228:M228"/>
    <mergeCell ref="N228:U228"/>
    <mergeCell ref="V228:Z228"/>
    <mergeCell ref="AA228:AE228"/>
    <mergeCell ref="AF228:AI228"/>
    <mergeCell ref="AJ228:AN228"/>
    <mergeCell ref="AO228:AR228"/>
    <mergeCell ref="AS228:AW228"/>
    <mergeCell ref="AX228:BA228"/>
    <mergeCell ref="AO227:AR227"/>
    <mergeCell ref="AS227:AW227"/>
    <mergeCell ref="AX227:BA227"/>
    <mergeCell ref="BB227:BF227"/>
    <mergeCell ref="BG227:BJ227"/>
    <mergeCell ref="BK227:BO227"/>
    <mergeCell ref="BB226:BF226"/>
    <mergeCell ref="BG226:BJ226"/>
    <mergeCell ref="BK226:BO226"/>
    <mergeCell ref="BP226:BS226"/>
    <mergeCell ref="A227:M227"/>
    <mergeCell ref="N227:U227"/>
    <mergeCell ref="V227:Z227"/>
    <mergeCell ref="AA227:AE227"/>
    <mergeCell ref="AF227:AI227"/>
    <mergeCell ref="AJ227:AN227"/>
    <mergeCell ref="AA226:AE226"/>
    <mergeCell ref="AF226:AI226"/>
    <mergeCell ref="AJ226:AN226"/>
    <mergeCell ref="AO226:AR226"/>
    <mergeCell ref="AS226:AW226"/>
    <mergeCell ref="AX226:BA226"/>
    <mergeCell ref="A223:BL223"/>
    <mergeCell ref="A224:BM224"/>
    <mergeCell ref="A225:M226"/>
    <mergeCell ref="N225:U226"/>
    <mergeCell ref="V225:Z226"/>
    <mergeCell ref="AA225:AI225"/>
    <mergeCell ref="AJ225:AR225"/>
    <mergeCell ref="AS225:BA225"/>
    <mergeCell ref="BB225:BJ225"/>
    <mergeCell ref="BK225:BS225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U220:AY220"/>
    <mergeCell ref="AZ220:BD220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P217:AT217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214:BL214"/>
    <mergeCell ref="A215:BD215"/>
    <mergeCell ref="A216:F217"/>
    <mergeCell ref="G216:S217"/>
    <mergeCell ref="T216:Z217"/>
    <mergeCell ref="AA216:AO216"/>
    <mergeCell ref="AP216:BD216"/>
    <mergeCell ref="AA217:AE217"/>
    <mergeCell ref="AF217:AJ217"/>
    <mergeCell ref="AK217:AO217"/>
    <mergeCell ref="AP212:AT212"/>
    <mergeCell ref="AU212:AY212"/>
    <mergeCell ref="AZ212:BD212"/>
    <mergeCell ref="BE212:BI212"/>
    <mergeCell ref="BJ212:BN212"/>
    <mergeCell ref="BO212:BS212"/>
    <mergeCell ref="A212:F212"/>
    <mergeCell ref="G212:S212"/>
    <mergeCell ref="T212:Z212"/>
    <mergeCell ref="AA212:AE212"/>
    <mergeCell ref="AF212:AJ212"/>
    <mergeCell ref="AK212:AO212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09:AT209"/>
    <mergeCell ref="AU209:AY209"/>
    <mergeCell ref="AZ209:BD209"/>
    <mergeCell ref="BE209:BI209"/>
    <mergeCell ref="BJ209:BN209"/>
    <mergeCell ref="BO209:BS209"/>
    <mergeCell ref="A207:BS207"/>
    <mergeCell ref="A208:F209"/>
    <mergeCell ref="G208:S209"/>
    <mergeCell ref="T208:Z209"/>
    <mergeCell ref="AA208:AO208"/>
    <mergeCell ref="AP208:BD208"/>
    <mergeCell ref="BE208:BS208"/>
    <mergeCell ref="AA209:AE209"/>
    <mergeCell ref="AF209:AJ209"/>
    <mergeCell ref="AK209:AO209"/>
    <mergeCell ref="BA197:BC197"/>
    <mergeCell ref="BD197:BF197"/>
    <mergeCell ref="BG197:BI197"/>
    <mergeCell ref="BJ197:BL197"/>
    <mergeCell ref="A205:BL205"/>
    <mergeCell ref="A206:BS206"/>
    <mergeCell ref="AF198:AH198"/>
    <mergeCell ref="AI198:AK198"/>
    <mergeCell ref="AL198:AN198"/>
    <mergeCell ref="AO198:AQ198"/>
    <mergeCell ref="AI197:AK197"/>
    <mergeCell ref="AL197:AN197"/>
    <mergeCell ref="AO197:AQ197"/>
    <mergeCell ref="AR197:AT197"/>
    <mergeCell ref="AU197:AW197"/>
    <mergeCell ref="AX197:AZ197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195:C195"/>
    <mergeCell ref="D195:V195"/>
    <mergeCell ref="W195:Y195"/>
    <mergeCell ref="Z195:AB195"/>
    <mergeCell ref="AC195:AE195"/>
    <mergeCell ref="AF195:AH195"/>
    <mergeCell ref="BJ193:BL194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BD193:BF194"/>
    <mergeCell ref="BG193:BI194"/>
    <mergeCell ref="A192:C194"/>
    <mergeCell ref="D192:V194"/>
    <mergeCell ref="W192:AH192"/>
    <mergeCell ref="AI192:AT192"/>
    <mergeCell ref="AU192:AZ192"/>
    <mergeCell ref="BA192:BF192"/>
    <mergeCell ref="AT180:AX180"/>
    <mergeCell ref="AY180:BC180"/>
    <mergeCell ref="BD180:BH180"/>
    <mergeCell ref="BI180:BM180"/>
    <mergeCell ref="BN180:BR180"/>
    <mergeCell ref="A191:BL191"/>
    <mergeCell ref="AT181:AX181"/>
    <mergeCell ref="AY181:BC181"/>
    <mergeCell ref="BD181:BH181"/>
    <mergeCell ref="BI181:BM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P154:AT154"/>
    <mergeCell ref="AU154:AY154"/>
    <mergeCell ref="AZ154:BD154"/>
    <mergeCell ref="BE154:BI154"/>
    <mergeCell ref="A174:BL174"/>
    <mergeCell ref="A175:BR175"/>
    <mergeCell ref="AP155:AT155"/>
    <mergeCell ref="AU155:AY155"/>
    <mergeCell ref="AZ155:BD155"/>
    <mergeCell ref="BE155:BI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BT129:BX129"/>
    <mergeCell ref="A149:BL149"/>
    <mergeCell ref="A150:C151"/>
    <mergeCell ref="D150:P151"/>
    <mergeCell ref="Q150:U151"/>
    <mergeCell ref="V150:AE151"/>
    <mergeCell ref="AF150:AT150"/>
    <mergeCell ref="AU150:BI150"/>
    <mergeCell ref="AF151:AJ151"/>
    <mergeCell ref="AK151:AO151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197 A119">
    <cfRule type="cellIs" dxfId="82" priority="87" stopIfTrue="1" operator="equal">
      <formula>A109</formula>
    </cfRule>
  </conditionalFormatting>
  <conditionalFormatting sqref="A129:C129 A154:C154">
    <cfRule type="cellIs" dxfId="81" priority="88" stopIfTrue="1" operator="equal">
      <formula>A128</formula>
    </cfRule>
    <cfRule type="cellIs" dxfId="80" priority="89" stopIfTrue="1" operator="equal">
      <formula>0</formula>
    </cfRule>
  </conditionalFormatting>
  <conditionalFormatting sqref="A111">
    <cfRule type="cellIs" dxfId="79" priority="86" stopIfTrue="1" operator="equal">
      <formula>A110</formula>
    </cfRule>
  </conditionalFormatting>
  <conditionalFormatting sqref="A121">
    <cfRule type="cellIs" dxfId="78" priority="91" stopIfTrue="1" operator="equal">
      <formula>A119</formula>
    </cfRule>
  </conditionalFormatting>
  <conditionalFormatting sqref="A120">
    <cfRule type="cellIs" dxfId="77" priority="84" stopIfTrue="1" operator="equal">
      <formula>A119</formula>
    </cfRule>
  </conditionalFormatting>
  <conditionalFormatting sqref="A198">
    <cfRule type="cellIs" dxfId="76" priority="6" stopIfTrue="1" operator="equal">
      <formula>A197</formula>
    </cfRule>
  </conditionalFormatting>
  <conditionalFormatting sqref="A130:C130">
    <cfRule type="cellIs" dxfId="75" priority="81" stopIfTrue="1" operator="equal">
      <formula>A129</formula>
    </cfRule>
    <cfRule type="cellIs" dxfId="74" priority="82" stopIfTrue="1" operator="equal">
      <formula>0</formula>
    </cfRule>
  </conditionalFormatting>
  <conditionalFormatting sqref="A131:C131">
    <cfRule type="cellIs" dxfId="73" priority="79" stopIfTrue="1" operator="equal">
      <formula>A130</formula>
    </cfRule>
    <cfRule type="cellIs" dxfId="72" priority="80" stopIfTrue="1" operator="equal">
      <formula>0</formula>
    </cfRule>
  </conditionalFormatting>
  <conditionalFormatting sqref="A132:C132">
    <cfRule type="cellIs" dxfId="71" priority="77" stopIfTrue="1" operator="equal">
      <formula>A131</formula>
    </cfRule>
    <cfRule type="cellIs" dxfId="70" priority="78" stopIfTrue="1" operator="equal">
      <formula>0</formula>
    </cfRule>
  </conditionalFormatting>
  <conditionalFormatting sqref="A133:C133">
    <cfRule type="cellIs" dxfId="69" priority="75" stopIfTrue="1" operator="equal">
      <formula>A132</formula>
    </cfRule>
    <cfRule type="cellIs" dxfId="68" priority="76" stopIfTrue="1" operator="equal">
      <formula>0</formula>
    </cfRule>
  </conditionalFormatting>
  <conditionalFormatting sqref="A134:C134">
    <cfRule type="cellIs" dxfId="67" priority="73" stopIfTrue="1" operator="equal">
      <formula>A133</formula>
    </cfRule>
    <cfRule type="cellIs" dxfId="66" priority="74" stopIfTrue="1" operator="equal">
      <formula>0</formula>
    </cfRule>
  </conditionalFormatting>
  <conditionalFormatting sqref="A135:C135">
    <cfRule type="cellIs" dxfId="65" priority="71" stopIfTrue="1" operator="equal">
      <formula>A134</formula>
    </cfRule>
    <cfRule type="cellIs" dxfId="64" priority="72" stopIfTrue="1" operator="equal">
      <formula>0</formula>
    </cfRule>
  </conditionalFormatting>
  <conditionalFormatting sqref="A136:C136">
    <cfRule type="cellIs" dxfId="63" priority="69" stopIfTrue="1" operator="equal">
      <formula>A135</formula>
    </cfRule>
    <cfRule type="cellIs" dxfId="62" priority="70" stopIfTrue="1" operator="equal">
      <formula>0</formula>
    </cfRule>
  </conditionalFormatting>
  <conditionalFormatting sqref="A137:C137">
    <cfRule type="cellIs" dxfId="61" priority="67" stopIfTrue="1" operator="equal">
      <formula>A136</formula>
    </cfRule>
    <cfRule type="cellIs" dxfId="60" priority="68" stopIfTrue="1" operator="equal">
      <formula>0</formula>
    </cfRule>
  </conditionalFormatting>
  <conditionalFormatting sqref="A138:C138">
    <cfRule type="cellIs" dxfId="59" priority="65" stopIfTrue="1" operator="equal">
      <formula>A137</formula>
    </cfRule>
    <cfRule type="cellIs" dxfId="58" priority="66" stopIfTrue="1" operator="equal">
      <formula>0</formula>
    </cfRule>
  </conditionalFormatting>
  <conditionalFormatting sqref="A139:C139">
    <cfRule type="cellIs" dxfId="57" priority="63" stopIfTrue="1" operator="equal">
      <formula>A138</formula>
    </cfRule>
    <cfRule type="cellIs" dxfId="56" priority="64" stopIfTrue="1" operator="equal">
      <formula>0</formula>
    </cfRule>
  </conditionalFormatting>
  <conditionalFormatting sqref="A140:C140">
    <cfRule type="cellIs" dxfId="55" priority="61" stopIfTrue="1" operator="equal">
      <formula>A139</formula>
    </cfRule>
    <cfRule type="cellIs" dxfId="54" priority="62" stopIfTrue="1" operator="equal">
      <formula>0</formula>
    </cfRule>
  </conditionalFormatting>
  <conditionalFormatting sqref="A141:C141">
    <cfRule type="cellIs" dxfId="53" priority="59" stopIfTrue="1" operator="equal">
      <formula>A140</formula>
    </cfRule>
    <cfRule type="cellIs" dxfId="52" priority="60" stopIfTrue="1" operator="equal">
      <formula>0</formula>
    </cfRule>
  </conditionalFormatting>
  <conditionalFormatting sqref="A142:C142">
    <cfRule type="cellIs" dxfId="51" priority="57" stopIfTrue="1" operator="equal">
      <formula>A141</formula>
    </cfRule>
    <cfRule type="cellIs" dxfId="50" priority="58" stopIfTrue="1" operator="equal">
      <formula>0</formula>
    </cfRule>
  </conditionalFormatting>
  <conditionalFormatting sqref="A143:C143">
    <cfRule type="cellIs" dxfId="49" priority="55" stopIfTrue="1" operator="equal">
      <formula>A142</formula>
    </cfRule>
    <cfRule type="cellIs" dxfId="48" priority="56" stopIfTrue="1" operator="equal">
      <formula>0</formula>
    </cfRule>
  </conditionalFormatting>
  <conditionalFormatting sqref="A144:C144">
    <cfRule type="cellIs" dxfId="47" priority="53" stopIfTrue="1" operator="equal">
      <formula>A143</formula>
    </cfRule>
    <cfRule type="cellIs" dxfId="46" priority="54" stopIfTrue="1" operator="equal">
      <formula>0</formula>
    </cfRule>
  </conditionalFormatting>
  <conditionalFormatting sqref="A145:C145">
    <cfRule type="cellIs" dxfId="45" priority="51" stopIfTrue="1" operator="equal">
      <formula>A144</formula>
    </cfRule>
    <cfRule type="cellIs" dxfId="44" priority="52" stopIfTrue="1" operator="equal">
      <formula>0</formula>
    </cfRule>
  </conditionalFormatting>
  <conditionalFormatting sqref="A146:C146">
    <cfRule type="cellIs" dxfId="43" priority="49" stopIfTrue="1" operator="equal">
      <formula>A145</formula>
    </cfRule>
    <cfRule type="cellIs" dxfId="42" priority="50" stopIfTrue="1" operator="equal">
      <formula>0</formula>
    </cfRule>
  </conditionalFormatting>
  <conditionalFormatting sqref="A147:C147">
    <cfRule type="cellIs" dxfId="41" priority="47" stopIfTrue="1" operator="equal">
      <formula>A146</formula>
    </cfRule>
    <cfRule type="cellIs" dxfId="40" priority="48" stopIfTrue="1" operator="equal">
      <formula>0</formula>
    </cfRule>
  </conditionalFormatting>
  <conditionalFormatting sqref="A155:C155">
    <cfRule type="cellIs" dxfId="39" priority="43" stopIfTrue="1" operator="equal">
      <formula>A154</formula>
    </cfRule>
    <cfRule type="cellIs" dxfId="38" priority="44" stopIfTrue="1" operator="equal">
      <formula>0</formula>
    </cfRule>
  </conditionalFormatting>
  <conditionalFormatting sqref="A156:C156">
    <cfRule type="cellIs" dxfId="37" priority="41" stopIfTrue="1" operator="equal">
      <formula>A155</formula>
    </cfRule>
    <cfRule type="cellIs" dxfId="36" priority="42" stopIfTrue="1" operator="equal">
      <formula>0</formula>
    </cfRule>
  </conditionalFormatting>
  <conditionalFormatting sqref="A157:C157">
    <cfRule type="cellIs" dxfId="35" priority="39" stopIfTrue="1" operator="equal">
      <formula>A156</formula>
    </cfRule>
    <cfRule type="cellIs" dxfId="34" priority="40" stopIfTrue="1" operator="equal">
      <formula>0</formula>
    </cfRule>
  </conditionalFormatting>
  <conditionalFormatting sqref="A158:C158">
    <cfRule type="cellIs" dxfId="33" priority="37" stopIfTrue="1" operator="equal">
      <formula>A157</formula>
    </cfRule>
    <cfRule type="cellIs" dxfId="32" priority="38" stopIfTrue="1" operator="equal">
      <formula>0</formula>
    </cfRule>
  </conditionalFormatting>
  <conditionalFormatting sqref="A159:C159">
    <cfRule type="cellIs" dxfId="31" priority="35" stopIfTrue="1" operator="equal">
      <formula>A158</formula>
    </cfRule>
    <cfRule type="cellIs" dxfId="30" priority="36" stopIfTrue="1" operator="equal">
      <formula>0</formula>
    </cfRule>
  </conditionalFormatting>
  <conditionalFormatting sqref="A160:C160">
    <cfRule type="cellIs" dxfId="29" priority="33" stopIfTrue="1" operator="equal">
      <formula>A159</formula>
    </cfRule>
    <cfRule type="cellIs" dxfId="28" priority="34" stopIfTrue="1" operator="equal">
      <formula>0</formula>
    </cfRule>
  </conditionalFormatting>
  <conditionalFormatting sqref="A161:C161">
    <cfRule type="cellIs" dxfId="27" priority="31" stopIfTrue="1" operator="equal">
      <formula>A160</formula>
    </cfRule>
    <cfRule type="cellIs" dxfId="26" priority="32" stopIfTrue="1" operator="equal">
      <formula>0</formula>
    </cfRule>
  </conditionalFormatting>
  <conditionalFormatting sqref="A162:C162">
    <cfRule type="cellIs" dxfId="25" priority="29" stopIfTrue="1" operator="equal">
      <formula>A161</formula>
    </cfRule>
    <cfRule type="cellIs" dxfId="24" priority="30" stopIfTrue="1" operator="equal">
      <formula>0</formula>
    </cfRule>
  </conditionalFormatting>
  <conditionalFormatting sqref="A163:C163">
    <cfRule type="cellIs" dxfId="23" priority="27" stopIfTrue="1" operator="equal">
      <formula>A162</formula>
    </cfRule>
    <cfRule type="cellIs" dxfId="22" priority="28" stopIfTrue="1" operator="equal">
      <formula>0</formula>
    </cfRule>
  </conditionalFormatting>
  <conditionalFormatting sqref="A164:C164">
    <cfRule type="cellIs" dxfId="21" priority="25" stopIfTrue="1" operator="equal">
      <formula>A163</formula>
    </cfRule>
    <cfRule type="cellIs" dxfId="20" priority="26" stopIfTrue="1" operator="equal">
      <formula>0</formula>
    </cfRule>
  </conditionalFormatting>
  <conditionalFormatting sqref="A165:C165">
    <cfRule type="cellIs" dxfId="19" priority="23" stopIfTrue="1" operator="equal">
      <formula>A164</formula>
    </cfRule>
    <cfRule type="cellIs" dxfId="18" priority="24" stopIfTrue="1" operator="equal">
      <formula>0</formula>
    </cfRule>
  </conditionalFormatting>
  <conditionalFormatting sqref="A166:C166">
    <cfRule type="cellIs" dxfId="17" priority="21" stopIfTrue="1" operator="equal">
      <formula>A165</formula>
    </cfRule>
    <cfRule type="cellIs" dxfId="16" priority="22" stopIfTrue="1" operator="equal">
      <formula>0</formula>
    </cfRule>
  </conditionalFormatting>
  <conditionalFormatting sqref="A167:C167">
    <cfRule type="cellIs" dxfId="15" priority="19" stopIfTrue="1" operator="equal">
      <formula>A166</formula>
    </cfRule>
    <cfRule type="cellIs" dxfId="14" priority="20" stopIfTrue="1" operator="equal">
      <formula>0</formula>
    </cfRule>
  </conditionalFormatting>
  <conditionalFormatting sqref="A168:C168">
    <cfRule type="cellIs" dxfId="13" priority="17" stopIfTrue="1" operator="equal">
      <formula>A167</formula>
    </cfRule>
    <cfRule type="cellIs" dxfId="12" priority="18" stopIfTrue="1" operator="equal">
      <formula>0</formula>
    </cfRule>
  </conditionalFormatting>
  <conditionalFormatting sqref="A169:C169">
    <cfRule type="cellIs" dxfId="11" priority="15" stopIfTrue="1" operator="equal">
      <formula>A168</formula>
    </cfRule>
    <cfRule type="cellIs" dxfId="10" priority="16" stopIfTrue="1" operator="equal">
      <formula>0</formula>
    </cfRule>
  </conditionalFormatting>
  <conditionalFormatting sqref="A170:C170">
    <cfRule type="cellIs" dxfId="9" priority="13" stopIfTrue="1" operator="equal">
      <formula>A169</formula>
    </cfRule>
    <cfRule type="cellIs" dxfId="8" priority="14" stopIfTrue="1" operator="equal">
      <formula>0</formula>
    </cfRule>
  </conditionalFormatting>
  <conditionalFormatting sqref="A171:C171">
    <cfRule type="cellIs" dxfId="7" priority="11" stopIfTrue="1" operator="equal">
      <formula>A170</formula>
    </cfRule>
    <cfRule type="cellIs" dxfId="6" priority="12" stopIfTrue="1" operator="equal">
      <formula>0</formula>
    </cfRule>
  </conditionalFormatting>
  <conditionalFormatting sqref="A172:C172">
    <cfRule type="cellIs" dxfId="5" priority="9" stopIfTrue="1" operator="equal">
      <formula>A171</formula>
    </cfRule>
    <cfRule type="cellIs" dxfId="4" priority="10" stopIfTrue="1" operator="equal">
      <formula>0</formula>
    </cfRule>
  </conditionalFormatting>
  <conditionalFormatting sqref="A199">
    <cfRule type="cellIs" dxfId="3" priority="5" stopIfTrue="1" operator="equal">
      <formula>A198</formula>
    </cfRule>
  </conditionalFormatting>
  <conditionalFormatting sqref="A200">
    <cfRule type="cellIs" dxfId="2" priority="4" stopIfTrue="1" operator="equal">
      <formula>A199</formula>
    </cfRule>
  </conditionalFormatting>
  <conditionalFormatting sqref="A201">
    <cfRule type="cellIs" dxfId="1" priority="3" stopIfTrue="1" operator="equal">
      <formula>A200</formula>
    </cfRule>
  </conditionalFormatting>
  <conditionalFormatting sqref="A202">
    <cfRule type="cellIs" dxfId="0" priority="2" stopIfTrue="1" operator="equal">
      <formula>A201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КПК1014081</vt:lpstr>
      <vt:lpstr>'Додаток2 КПК1014081'!Область_печати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2024-12-20T08:33:16Z</dcterms:modified>
</cp:coreProperties>
</file>